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870" windowWidth="19440" windowHeight="6450" tabRatio="817"/>
  </bookViews>
  <sheets>
    <sheet name="Регион ФФПП 2026" sheetId="115" r:id="rId1"/>
    <sheet name="ИНП2026" sheetId="61" r:id="rId2"/>
    <sheet name="ИБР2026" sheetId="94" r:id="rId3"/>
    <sheet name="Регион сбалансир 2019" sheetId="117" state="hidden" r:id="rId4"/>
    <sheet name="Все доходы 2025-2027" sheetId="121" state="hidden" r:id="rId5"/>
    <sheet name="Норм-вы" sheetId="122" state="hidden" r:id="rId6"/>
    <sheet name="ВУС" sheetId="127" state="hidden" r:id="rId7"/>
  </sheets>
  <definedNames>
    <definedName name="_xlnm.Print_Titles" localSheetId="4">'Все доходы 2025-2027'!$A:$B</definedName>
    <definedName name="_xlnm.Print_Titles" localSheetId="2">ИБР2026!$A:$B</definedName>
    <definedName name="_xlnm.Print_Titles" localSheetId="1">ИНП2026!$A:$B,ИНП2026!$3:$8</definedName>
    <definedName name="_xlnm.Print_Titles" localSheetId="3">'Регион сбалансир 2019'!$A:$B</definedName>
    <definedName name="_xlnm.Print_Titles" localSheetId="0">'Регион ФФПП 2026'!$A:$B</definedName>
    <definedName name="_xlnm.Print_Area" localSheetId="2">ИБР2026!$A$1:$AI$34</definedName>
    <definedName name="_xlnm.Print_Area" localSheetId="1">ИНП2026!$A$1:$U$33</definedName>
    <definedName name="_xlnm.Print_Area" localSheetId="3">'Регион сбалансир 2019'!$A$1:$L$24</definedName>
    <definedName name="_xlnm.Print_Area" localSheetId="0">'Регион ФФПП 2026'!$A$1:$P$37</definedName>
  </definedNames>
  <calcPr calcId="145621"/>
  <customWorkbookViews>
    <customWorkbookView name="Стручков - Личное представление" guid="{B6C831A1-7ADD-11D2-B33A-000001320023}" mergeInterval="0" personalView="1" maximized="1" windowWidth="796" windowHeight="414" tabRatio="943" activeSheetId="15"/>
    <customWorkbookView name="Луценко - Личное представление" guid="{D1D44C06-6E61-11D2-A312-000001322481}" mergeInterval="0" personalView="1" maximized="1" windowWidth="796" windowHeight="465" tabRatio="943" activeSheetId="15"/>
    <customWorkbookView name="Макарченко Татьяна Сергеевна - Личное представление" guid="{B3174F80-6E64-11D2-9B0D-000001317743}" mergeInterval="0" personalView="1" maximized="1" windowWidth="796" windowHeight="414" tabRatio="943" activeSheetId="15"/>
  </customWorkbookViews>
</workbook>
</file>

<file path=xl/calcChain.xml><?xml version="1.0" encoding="utf-8"?>
<calcChain xmlns="http://schemas.openxmlformats.org/spreadsheetml/2006/main">
  <c r="L32" i="115" l="1"/>
  <c r="E12" i="94" l="1"/>
  <c r="K11" i="94" l="1"/>
  <c r="L27" i="61"/>
  <c r="L23" i="61"/>
  <c r="L31" i="61" s="1"/>
  <c r="L22" i="61"/>
  <c r="L30" i="61" s="1"/>
  <c r="L21" i="61"/>
  <c r="L29" i="61" s="1"/>
  <c r="L20" i="61"/>
  <c r="L28" i="61" s="1"/>
  <c r="L18" i="61"/>
  <c r="L26" i="61" s="1"/>
  <c r="L13" i="61"/>
  <c r="L12" i="61"/>
  <c r="E14" i="127" l="1"/>
  <c r="B14" i="127"/>
  <c r="E13" i="127"/>
  <c r="B13" i="127"/>
  <c r="E12" i="127"/>
  <c r="B12" i="127"/>
  <c r="E11" i="127"/>
  <c r="B11" i="127"/>
  <c r="E10" i="127"/>
  <c r="B10" i="127"/>
  <c r="E9" i="127"/>
  <c r="B9" i="127"/>
  <c r="B8" i="127" s="1"/>
  <c r="H8" i="127"/>
  <c r="G8" i="127"/>
  <c r="E8" i="127" s="1"/>
  <c r="D8" i="127"/>
  <c r="C8" i="127"/>
  <c r="M8" i="121"/>
  <c r="M7" i="121"/>
  <c r="L31" i="121"/>
  <c r="K31" i="121" s="1"/>
  <c r="L21" i="121"/>
  <c r="K21" i="121" s="1"/>
  <c r="L7" i="121"/>
  <c r="N34" i="121"/>
  <c r="J33" i="121"/>
  <c r="J34" i="121" s="1"/>
  <c r="L32" i="121"/>
  <c r="C32" i="121"/>
  <c r="C31" i="121"/>
  <c r="C30" i="121"/>
  <c r="L29" i="121"/>
  <c r="C29" i="121"/>
  <c r="L28" i="121"/>
  <c r="K28" i="121" s="1"/>
  <c r="C28" i="121"/>
  <c r="K27" i="121"/>
  <c r="Q27" i="121" s="1"/>
  <c r="E27" i="121"/>
  <c r="D27" i="121" s="1"/>
  <c r="G27" i="121" s="1"/>
  <c r="N23" i="121"/>
  <c r="J22" i="121"/>
  <c r="J23" i="121" s="1"/>
  <c r="C21" i="121"/>
  <c r="L20" i="121"/>
  <c r="K20" i="121"/>
  <c r="C20" i="121"/>
  <c r="L19" i="121"/>
  <c r="C19" i="121"/>
  <c r="L18" i="121"/>
  <c r="C18" i="121"/>
  <c r="C17" i="121"/>
  <c r="K16" i="121"/>
  <c r="F16" i="121"/>
  <c r="Q16" i="121" s="1"/>
  <c r="E16" i="121"/>
  <c r="N11" i="121"/>
  <c r="N12" i="121" s="1"/>
  <c r="J11" i="121"/>
  <c r="J12" i="121" s="1"/>
  <c r="F11" i="121"/>
  <c r="F12" i="121" s="1"/>
  <c r="C11" i="121"/>
  <c r="C12" i="121" s="1"/>
  <c r="L10" i="121"/>
  <c r="L8" i="121"/>
  <c r="L6" i="121"/>
  <c r="K6" i="121" s="1"/>
  <c r="Q6" i="121" s="1"/>
  <c r="K5" i="121"/>
  <c r="Q5" i="121" s="1"/>
  <c r="E5" i="121"/>
  <c r="D5" i="121"/>
  <c r="I24" i="117"/>
  <c r="H24" i="117"/>
  <c r="G24" i="117"/>
  <c r="F24" i="117"/>
  <c r="D24" i="117"/>
  <c r="C24" i="117"/>
  <c r="J23" i="117"/>
  <c r="K23" i="117" s="1"/>
  <c r="E23" i="117"/>
  <c r="J22" i="117"/>
  <c r="E22" i="117"/>
  <c r="J21" i="117"/>
  <c r="E21" i="117"/>
  <c r="J20" i="117"/>
  <c r="E20" i="117"/>
  <c r="K20" i="117" s="1"/>
  <c r="J19" i="117"/>
  <c r="E19" i="117"/>
  <c r="J18" i="117"/>
  <c r="E18" i="117"/>
  <c r="K18" i="117" s="1"/>
  <c r="J17" i="117"/>
  <c r="E17" i="117"/>
  <c r="K17" i="117" s="1"/>
  <c r="J16" i="117"/>
  <c r="E16" i="117"/>
  <c r="K16" i="117" s="1"/>
  <c r="J15" i="117"/>
  <c r="K15" i="117" s="1"/>
  <c r="E15" i="117"/>
  <c r="J14" i="117"/>
  <c r="E14" i="117"/>
  <c r="J13" i="117"/>
  <c r="E13" i="117"/>
  <c r="A2" i="117"/>
  <c r="C33" i="94"/>
  <c r="AE32" i="94"/>
  <c r="AD32" i="94"/>
  <c r="AB32" i="94"/>
  <c r="AC32" i="94" s="1"/>
  <c r="Z32" i="94"/>
  <c r="AA32" i="94" s="1"/>
  <c r="T32" i="94"/>
  <c r="U32" i="94" s="1"/>
  <c r="R32" i="94"/>
  <c r="S32" i="94" s="1"/>
  <c r="N32" i="94"/>
  <c r="O32" i="94" s="1"/>
  <c r="H32" i="94"/>
  <c r="I32" i="94" s="1"/>
  <c r="D32" i="94"/>
  <c r="E32" i="94" s="1"/>
  <c r="AE31" i="94"/>
  <c r="AD31" i="94"/>
  <c r="AB31" i="94"/>
  <c r="AC31" i="94" s="1"/>
  <c r="Z31" i="94"/>
  <c r="AA31" i="94" s="1"/>
  <c r="T31" i="94"/>
  <c r="U31" i="94" s="1"/>
  <c r="R31" i="94"/>
  <c r="S31" i="94" s="1"/>
  <c r="N31" i="94"/>
  <c r="O31" i="94" s="1"/>
  <c r="H31" i="94"/>
  <c r="I31" i="94" s="1"/>
  <c r="D31" i="94"/>
  <c r="E31" i="94" s="1"/>
  <c r="AE30" i="94"/>
  <c r="AD30" i="94"/>
  <c r="AB30" i="94"/>
  <c r="AC30" i="94" s="1"/>
  <c r="Z30" i="94"/>
  <c r="AA30" i="94" s="1"/>
  <c r="T30" i="94"/>
  <c r="U30" i="94" s="1"/>
  <c r="R30" i="94"/>
  <c r="S30" i="94" s="1"/>
  <c r="N30" i="94"/>
  <c r="O30" i="94" s="1"/>
  <c r="H30" i="94"/>
  <c r="I30" i="94" s="1"/>
  <c r="D30" i="94"/>
  <c r="E30" i="94" s="1"/>
  <c r="AE29" i="94"/>
  <c r="AD29" i="94"/>
  <c r="AB29" i="94"/>
  <c r="AC29" i="94" s="1"/>
  <c r="Z29" i="94"/>
  <c r="AA29" i="94" s="1"/>
  <c r="T29" i="94"/>
  <c r="U29" i="94" s="1"/>
  <c r="R29" i="94"/>
  <c r="S29" i="94" s="1"/>
  <c r="N29" i="94"/>
  <c r="O29" i="94" s="1"/>
  <c r="H29" i="94"/>
  <c r="I29" i="94" s="1"/>
  <c r="D29" i="94"/>
  <c r="E29" i="94" s="1"/>
  <c r="AE28" i="94"/>
  <c r="AD28" i="94"/>
  <c r="AB28" i="94"/>
  <c r="AC28" i="94" s="1"/>
  <c r="Z28" i="94"/>
  <c r="AA28" i="94" s="1"/>
  <c r="T28" i="94"/>
  <c r="U28" i="94" s="1"/>
  <c r="R28" i="94"/>
  <c r="S28" i="94" s="1"/>
  <c r="N28" i="94"/>
  <c r="O28" i="94" s="1"/>
  <c r="H28" i="94"/>
  <c r="I28" i="94" s="1"/>
  <c r="D28" i="94"/>
  <c r="E28" i="94" s="1"/>
  <c r="AE27" i="94"/>
  <c r="AE33" i="94" s="1"/>
  <c r="AD27" i="94"/>
  <c r="AB27" i="94"/>
  <c r="AC27" i="94" s="1"/>
  <c r="AC33" i="94" s="1"/>
  <c r="Z27" i="94"/>
  <c r="AA27" i="94" s="1"/>
  <c r="X27" i="94"/>
  <c r="Y27" i="94" s="1"/>
  <c r="Y33" i="94" s="1"/>
  <c r="V27" i="94"/>
  <c r="W27" i="94" s="1"/>
  <c r="W33" i="94" s="1"/>
  <c r="T27" i="94"/>
  <c r="U27" i="94" s="1"/>
  <c r="R27" i="94"/>
  <c r="S27" i="94" s="1"/>
  <c r="P27" i="94"/>
  <c r="Q27" i="94" s="1"/>
  <c r="Q33" i="94" s="1"/>
  <c r="O27" i="94"/>
  <c r="O33" i="94" s="1"/>
  <c r="N27" i="94"/>
  <c r="L27" i="94"/>
  <c r="M27" i="94" s="1"/>
  <c r="M33" i="94" s="1"/>
  <c r="J27" i="94"/>
  <c r="K27" i="94" s="1"/>
  <c r="K33" i="94" s="1"/>
  <c r="H27" i="94"/>
  <c r="I27" i="94" s="1"/>
  <c r="F27" i="94"/>
  <c r="G27" i="94" s="1"/>
  <c r="G33" i="94" s="1"/>
  <c r="E27" i="94"/>
  <c r="C25" i="94"/>
  <c r="AD24" i="94"/>
  <c r="AE24" i="94" s="1"/>
  <c r="AB24" i="94"/>
  <c r="AC24" i="94" s="1"/>
  <c r="Z24" i="94"/>
  <c r="AA24" i="94" s="1"/>
  <c r="T24" i="94"/>
  <c r="U24" i="94" s="1"/>
  <c r="S24" i="94"/>
  <c r="R24" i="94"/>
  <c r="O24" i="94"/>
  <c r="N24" i="94"/>
  <c r="I24" i="94"/>
  <c r="H24" i="94"/>
  <c r="E24" i="94"/>
  <c r="D24" i="94"/>
  <c r="AE23" i="94"/>
  <c r="AD23" i="94"/>
  <c r="AC23" i="94"/>
  <c r="AB23" i="94"/>
  <c r="AA23" i="94"/>
  <c r="Z23" i="94"/>
  <c r="U23" i="94"/>
  <c r="T23" i="94"/>
  <c r="S23" i="94"/>
  <c r="R23" i="94"/>
  <c r="O23" i="94"/>
  <c r="N23" i="94"/>
  <c r="I23" i="94"/>
  <c r="H23" i="94"/>
  <c r="E23" i="94"/>
  <c r="AF23" i="94" s="1"/>
  <c r="D23" i="94"/>
  <c r="AE22" i="94"/>
  <c r="AD22" i="94"/>
  <c r="AC22" i="94"/>
  <c r="AB22" i="94"/>
  <c r="AA22" i="94"/>
  <c r="Z22" i="94"/>
  <c r="U22" i="94"/>
  <c r="T22" i="94"/>
  <c r="S22" i="94"/>
  <c r="R22" i="94"/>
  <c r="O22" i="94"/>
  <c r="N22" i="94"/>
  <c r="I22" i="94"/>
  <c r="H22" i="94"/>
  <c r="E22" i="94"/>
  <c r="AF22" i="94" s="1"/>
  <c r="D22" i="94"/>
  <c r="AE21" i="94"/>
  <c r="AD21" i="94"/>
  <c r="AC21" i="94"/>
  <c r="AB21" i="94"/>
  <c r="AA21" i="94"/>
  <c r="Z21" i="94"/>
  <c r="U21" i="94"/>
  <c r="T21" i="94"/>
  <c r="S21" i="94"/>
  <c r="R21" i="94"/>
  <c r="O21" i="94"/>
  <c r="N21" i="94"/>
  <c r="I21" i="94"/>
  <c r="H21" i="94"/>
  <c r="E21" i="94"/>
  <c r="AF21" i="94" s="1"/>
  <c r="D21" i="94"/>
  <c r="AE20" i="94"/>
  <c r="AD20" i="94"/>
  <c r="AC20" i="94"/>
  <c r="AB20" i="94"/>
  <c r="AA20" i="94"/>
  <c r="Z20" i="94"/>
  <c r="U20" i="94"/>
  <c r="T20" i="94"/>
  <c r="S20" i="94"/>
  <c r="R20" i="94"/>
  <c r="O20" i="94"/>
  <c r="N20" i="94"/>
  <c r="I20" i="94"/>
  <c r="H20" i="94"/>
  <c r="E20" i="94"/>
  <c r="AF20" i="94" s="1"/>
  <c r="D20" i="94"/>
  <c r="AE19" i="94"/>
  <c r="AD19" i="94"/>
  <c r="AC19" i="94"/>
  <c r="AC25" i="94" s="1"/>
  <c r="AB19" i="94"/>
  <c r="AA19" i="94"/>
  <c r="Z19" i="94"/>
  <c r="Y19" i="94"/>
  <c r="Y25" i="94" s="1"/>
  <c r="X19" i="94"/>
  <c r="W19" i="94"/>
  <c r="W25" i="94" s="1"/>
  <c r="V19" i="94"/>
  <c r="U19" i="94"/>
  <c r="U25" i="94" s="1"/>
  <c r="T19" i="94"/>
  <c r="S19" i="94"/>
  <c r="S25" i="94" s="1"/>
  <c r="R19" i="94"/>
  <c r="Q19" i="94"/>
  <c r="Q25" i="94" s="1"/>
  <c r="P19" i="94"/>
  <c r="O19" i="94"/>
  <c r="N19" i="94"/>
  <c r="M19" i="94"/>
  <c r="M25" i="94" s="1"/>
  <c r="L19" i="94"/>
  <c r="K19" i="94"/>
  <c r="K25" i="94" s="1"/>
  <c r="J19" i="94"/>
  <c r="I19" i="94"/>
  <c r="I25" i="94" s="1"/>
  <c r="H19" i="94"/>
  <c r="G19" i="94"/>
  <c r="G25" i="94" s="1"/>
  <c r="E19" i="94"/>
  <c r="C17" i="94"/>
  <c r="AE16" i="94"/>
  <c r="AC16" i="94"/>
  <c r="AA16" i="94"/>
  <c r="U16" i="94"/>
  <c r="S16" i="94"/>
  <c r="O16" i="94"/>
  <c r="I16" i="94"/>
  <c r="E16" i="94"/>
  <c r="AE15" i="94"/>
  <c r="AC15" i="94"/>
  <c r="AA15" i="94"/>
  <c r="U15" i="94"/>
  <c r="S15" i="94"/>
  <c r="O15" i="94"/>
  <c r="I15" i="94"/>
  <c r="E15" i="94"/>
  <c r="AF15" i="94" s="1"/>
  <c r="AG15" i="94" s="1"/>
  <c r="AE14" i="94"/>
  <c r="AC14" i="94"/>
  <c r="AA14" i="94"/>
  <c r="U14" i="94"/>
  <c r="S14" i="94"/>
  <c r="O14" i="94"/>
  <c r="I14" i="94"/>
  <c r="E14" i="94"/>
  <c r="AF14" i="94" s="1"/>
  <c r="AG14" i="94" s="1"/>
  <c r="AE13" i="94"/>
  <c r="AC13" i="94"/>
  <c r="AA13" i="94"/>
  <c r="U13" i="94"/>
  <c r="S13" i="94"/>
  <c r="O13" i="94"/>
  <c r="I13" i="94"/>
  <c r="E13" i="94"/>
  <c r="AE12" i="94"/>
  <c r="AC12" i="94"/>
  <c r="AA12" i="94"/>
  <c r="U12" i="94"/>
  <c r="S12" i="94"/>
  <c r="O12" i="94"/>
  <c r="I12" i="94"/>
  <c r="AF12" i="94"/>
  <c r="AG12" i="94" s="1"/>
  <c r="AE11" i="94"/>
  <c r="AE17" i="94" s="1"/>
  <c r="AC11" i="94"/>
  <c r="AA11" i="94"/>
  <c r="AA17" i="94" s="1"/>
  <c r="Y11" i="94"/>
  <c r="Y17" i="94" s="1"/>
  <c r="W11" i="94"/>
  <c r="W17" i="94" s="1"/>
  <c r="U11" i="94"/>
  <c r="S11" i="94"/>
  <c r="Q11" i="94"/>
  <c r="Q17" i="94" s="1"/>
  <c r="O11" i="94"/>
  <c r="M11" i="94"/>
  <c r="M17" i="94" s="1"/>
  <c r="K17" i="94"/>
  <c r="I11" i="94"/>
  <c r="I17" i="94" s="1"/>
  <c r="G11" i="94"/>
  <c r="G17" i="94" s="1"/>
  <c r="E11" i="94"/>
  <c r="Q32" i="61"/>
  <c r="P32" i="61"/>
  <c r="I32" i="61"/>
  <c r="H32" i="61"/>
  <c r="D32" i="61"/>
  <c r="C32" i="61"/>
  <c r="S31" i="61"/>
  <c r="K31" i="61"/>
  <c r="G31" i="61"/>
  <c r="S30" i="61"/>
  <c r="K30" i="61"/>
  <c r="G30" i="61"/>
  <c r="S29" i="61"/>
  <c r="K29" i="61"/>
  <c r="G29" i="61"/>
  <c r="S28" i="61"/>
  <c r="K28" i="61"/>
  <c r="G28" i="61"/>
  <c r="S27" i="61"/>
  <c r="K27" i="61"/>
  <c r="G27" i="61"/>
  <c r="S26" i="61"/>
  <c r="S32" i="61" s="1"/>
  <c r="K26" i="61"/>
  <c r="G26" i="61"/>
  <c r="Q24" i="61"/>
  <c r="P24" i="61"/>
  <c r="I24" i="61"/>
  <c r="H24" i="61"/>
  <c r="D24" i="61"/>
  <c r="C24" i="61"/>
  <c r="S23" i="61"/>
  <c r="O23" i="61"/>
  <c r="O31" i="61"/>
  <c r="K23" i="61"/>
  <c r="G23" i="61"/>
  <c r="S22" i="61"/>
  <c r="O22" i="61"/>
  <c r="K22" i="61"/>
  <c r="G22" i="61"/>
  <c r="S21" i="61"/>
  <c r="O29" i="61"/>
  <c r="K21" i="61"/>
  <c r="G21" i="61"/>
  <c r="S20" i="61"/>
  <c r="O20" i="61"/>
  <c r="O28" i="61"/>
  <c r="K20" i="61"/>
  <c r="G20" i="61"/>
  <c r="S19" i="61"/>
  <c r="O19" i="61"/>
  <c r="K19" i="61"/>
  <c r="G19" i="61"/>
  <c r="S18" i="61"/>
  <c r="K18" i="61"/>
  <c r="K24" i="61" s="1"/>
  <c r="G18" i="61"/>
  <c r="Q16" i="61"/>
  <c r="P16" i="61"/>
  <c r="L16" i="61"/>
  <c r="I16" i="61"/>
  <c r="H16" i="61"/>
  <c r="D16" i="61"/>
  <c r="C16" i="61"/>
  <c r="S15" i="61"/>
  <c r="O15" i="61"/>
  <c r="K15" i="61"/>
  <c r="G15" i="61"/>
  <c r="S14" i="61"/>
  <c r="O14" i="61"/>
  <c r="K14" i="61"/>
  <c r="G14" i="61"/>
  <c r="S13" i="61"/>
  <c r="O13" i="61"/>
  <c r="K13" i="61"/>
  <c r="G13" i="61"/>
  <c r="S12" i="61"/>
  <c r="O12" i="61"/>
  <c r="K12" i="61"/>
  <c r="G12" i="61"/>
  <c r="S11" i="61"/>
  <c r="O11" i="61"/>
  <c r="K11" i="61"/>
  <c r="G11" i="61"/>
  <c r="S10" i="61"/>
  <c r="S16" i="61" s="1"/>
  <c r="O10" i="61"/>
  <c r="O16" i="61" s="1"/>
  <c r="K10" i="61"/>
  <c r="K16" i="61" s="1"/>
  <c r="G10" i="61"/>
  <c r="G16" i="61" s="1"/>
  <c r="C37" i="115"/>
  <c r="C28" i="115"/>
  <c r="C19" i="115"/>
  <c r="L11" i="115"/>
  <c r="A2" i="115"/>
  <c r="S33" i="94" l="1"/>
  <c r="G24" i="61"/>
  <c r="K32" i="61"/>
  <c r="U33" i="94"/>
  <c r="K13" i="117"/>
  <c r="K14" i="117"/>
  <c r="K24" i="117" s="1"/>
  <c r="K19" i="117"/>
  <c r="K21" i="117"/>
  <c r="K22" i="117"/>
  <c r="D16" i="121"/>
  <c r="G16" i="121" s="1"/>
  <c r="L30" i="121"/>
  <c r="L33" i="121"/>
  <c r="L34" i="121" s="1"/>
  <c r="L9" i="121"/>
  <c r="K9" i="121" s="1"/>
  <c r="Q9" i="121" s="1"/>
  <c r="P11" i="115"/>
  <c r="AA33" i="94"/>
  <c r="G32" i="61"/>
  <c r="O17" i="94"/>
  <c r="AF28" i="94"/>
  <c r="AG28" i="94" s="1"/>
  <c r="AF29" i="94"/>
  <c r="AF30" i="94"/>
  <c r="AG30" i="94" s="1"/>
  <c r="AF31" i="94"/>
  <c r="AF32" i="94"/>
  <c r="AF24" i="94"/>
  <c r="E24" i="117"/>
  <c r="E25" i="94"/>
  <c r="I33" i="94"/>
  <c r="S24" i="61"/>
  <c r="U17" i="94"/>
  <c r="AF13" i="94"/>
  <c r="AG13" i="94" s="1"/>
  <c r="AF16" i="94"/>
  <c r="AG16" i="94" s="1"/>
  <c r="O25" i="94"/>
  <c r="AA25" i="94"/>
  <c r="AE25" i="94"/>
  <c r="J24" i="117"/>
  <c r="E33" i="94"/>
  <c r="P8" i="127"/>
  <c r="P9" i="127" s="1"/>
  <c r="J8" i="127"/>
  <c r="J9" i="127" s="1"/>
  <c r="M8" i="127"/>
  <c r="M9" i="127" s="1"/>
  <c r="G5" i="121"/>
  <c r="L17" i="121"/>
  <c r="K32" i="121"/>
  <c r="L11" i="121"/>
  <c r="L12" i="121" s="1"/>
  <c r="K8" i="121"/>
  <c r="Q8" i="121" s="1"/>
  <c r="AG29" i="94"/>
  <c r="AG32" i="94"/>
  <c r="AG31" i="94"/>
  <c r="AF33" i="94"/>
  <c r="AH32" i="94" s="1"/>
  <c r="E36" i="115" s="1"/>
  <c r="AF27" i="94"/>
  <c r="AG20" i="94"/>
  <c r="AG23" i="94"/>
  <c r="AG22" i="94"/>
  <c r="AG21" i="94"/>
  <c r="AG24" i="94"/>
  <c r="AF19" i="94"/>
  <c r="S17" i="94"/>
  <c r="E17" i="94"/>
  <c r="AC17" i="94"/>
  <c r="AF11" i="94"/>
  <c r="T23" i="61"/>
  <c r="F27" i="115" s="1"/>
  <c r="T20" i="61"/>
  <c r="F24" i="115" s="1"/>
  <c r="H24" i="115" s="1"/>
  <c r="O26" i="61"/>
  <c r="T26" i="61" s="1"/>
  <c r="L24" i="61"/>
  <c r="O27" i="61"/>
  <c r="T28" i="61"/>
  <c r="F33" i="115" s="1"/>
  <c r="H33" i="115" s="1"/>
  <c r="O30" i="61"/>
  <c r="T31" i="61"/>
  <c r="F36" i="115" s="1"/>
  <c r="H36" i="115" s="1"/>
  <c r="T13" i="61"/>
  <c r="O18" i="61"/>
  <c r="T18" i="61" s="1"/>
  <c r="O21" i="61"/>
  <c r="T21" i="61" s="1"/>
  <c r="F25" i="115" s="1"/>
  <c r="T12" i="61"/>
  <c r="F15" i="115" s="1"/>
  <c r="T15" i="61"/>
  <c r="T27" i="61"/>
  <c r="F32" i="115" s="1"/>
  <c r="H32" i="115" s="1"/>
  <c r="T30" i="61"/>
  <c r="F35" i="115" s="1"/>
  <c r="H35" i="115" s="1"/>
  <c r="T29" i="61"/>
  <c r="F34" i="115" s="1"/>
  <c r="H34" i="115" s="1"/>
  <c r="T19" i="61"/>
  <c r="F23" i="115" s="1"/>
  <c r="T22" i="61"/>
  <c r="F26" i="115" s="1"/>
  <c r="H26" i="115" s="1"/>
  <c r="T11" i="61"/>
  <c r="F14" i="115" s="1"/>
  <c r="T14" i="61"/>
  <c r="F17" i="115" s="1"/>
  <c r="H23" i="115"/>
  <c r="F16" i="115"/>
  <c r="F18" i="115"/>
  <c r="T10" i="61"/>
  <c r="C22" i="121"/>
  <c r="C23" i="121" s="1"/>
  <c r="K10" i="121"/>
  <c r="M18" i="121"/>
  <c r="K18" i="121" s="1"/>
  <c r="K7" i="121"/>
  <c r="M29" i="121"/>
  <c r="K29" i="121" s="1"/>
  <c r="M11" i="121"/>
  <c r="M12" i="121" s="1"/>
  <c r="M19" i="121"/>
  <c r="M30" i="121"/>
  <c r="C33" i="121"/>
  <c r="G17" i="115" l="1"/>
  <c r="L23" i="117"/>
  <c r="L15" i="117"/>
  <c r="L19" i="117"/>
  <c r="L18" i="117"/>
  <c r="L20" i="117"/>
  <c r="L22" i="117"/>
  <c r="L17" i="117"/>
  <c r="L21" i="117"/>
  <c r="AF17" i="94"/>
  <c r="H25" i="115"/>
  <c r="K11" i="121"/>
  <c r="K12" i="121" s="1"/>
  <c r="AH17" i="94"/>
  <c r="E19" i="115" s="1"/>
  <c r="AH14" i="94"/>
  <c r="E16" i="115" s="1"/>
  <c r="G16" i="115" s="1"/>
  <c r="K9" i="127"/>
  <c r="J10" i="127"/>
  <c r="L16" i="117"/>
  <c r="L14" i="117"/>
  <c r="Q9" i="127"/>
  <c r="P10" i="127"/>
  <c r="AF25" i="94"/>
  <c r="K17" i="121"/>
  <c r="L22" i="121"/>
  <c r="L23" i="121" s="1"/>
  <c r="G36" i="115"/>
  <c r="N9" i="127"/>
  <c r="M10" i="127"/>
  <c r="L13" i="117"/>
  <c r="AG33" i="94"/>
  <c r="AH33" i="94"/>
  <c r="E37" i="115" s="1"/>
  <c r="AH31" i="94"/>
  <c r="E35" i="115" s="1"/>
  <c r="G35" i="115" s="1"/>
  <c r="AH29" i="94"/>
  <c r="E33" i="115" s="1"/>
  <c r="G33" i="115" s="1"/>
  <c r="AH27" i="94"/>
  <c r="E31" i="115" s="1"/>
  <c r="AG27" i="94"/>
  <c r="AH30" i="94"/>
  <c r="E34" i="115" s="1"/>
  <c r="G34" i="115" s="1"/>
  <c r="AH28" i="94"/>
  <c r="E32" i="115" s="1"/>
  <c r="G32" i="115" s="1"/>
  <c r="AG19" i="94"/>
  <c r="AH19" i="94"/>
  <c r="E22" i="115" s="1"/>
  <c r="AH15" i="94"/>
  <c r="E17" i="115" s="1"/>
  <c r="AG11" i="94"/>
  <c r="H27" i="115"/>
  <c r="O32" i="61"/>
  <c r="L32" i="61"/>
  <c r="O24" i="61"/>
  <c r="T32" i="61"/>
  <c r="F31" i="115"/>
  <c r="T24" i="61"/>
  <c r="F22" i="115"/>
  <c r="H17" i="115"/>
  <c r="H15" i="115"/>
  <c r="T16" i="61"/>
  <c r="F13" i="115"/>
  <c r="H14" i="115"/>
  <c r="H16" i="115"/>
  <c r="H18" i="115"/>
  <c r="Q10" i="121"/>
  <c r="Q7" i="121"/>
  <c r="Q11" i="121" s="1"/>
  <c r="Q12" i="121" s="1"/>
  <c r="M22" i="121"/>
  <c r="M23" i="121" s="1"/>
  <c r="K19" i="121"/>
  <c r="M33" i="121"/>
  <c r="M34" i="121" s="1"/>
  <c r="K30" i="121"/>
  <c r="K33" i="121" s="1"/>
  <c r="K34" i="121" s="1"/>
  <c r="C34" i="121"/>
  <c r="AG17" i="94" l="1"/>
  <c r="AH12" i="94"/>
  <c r="E14" i="115" s="1"/>
  <c r="G14" i="115" s="1"/>
  <c r="AH11" i="94"/>
  <c r="E13" i="115" s="1"/>
  <c r="G13" i="115" s="1"/>
  <c r="G19" i="115" s="1"/>
  <c r="AH16" i="94"/>
  <c r="E18" i="115" s="1"/>
  <c r="G18" i="115" s="1"/>
  <c r="AH13" i="94"/>
  <c r="E15" i="115" s="1"/>
  <c r="G15" i="115" s="1"/>
  <c r="Q10" i="127"/>
  <c r="I28" i="121" s="1"/>
  <c r="H28" i="121" s="1"/>
  <c r="P11" i="127"/>
  <c r="I16" i="121"/>
  <c r="AH24" i="94"/>
  <c r="E27" i="115" s="1"/>
  <c r="G27" i="115" s="1"/>
  <c r="AH20" i="94"/>
  <c r="E23" i="115" s="1"/>
  <c r="G23" i="115" s="1"/>
  <c r="AH22" i="94"/>
  <c r="E25" i="115" s="1"/>
  <c r="G25" i="115" s="1"/>
  <c r="AH25" i="94"/>
  <c r="E28" i="115" s="1"/>
  <c r="AH21" i="94"/>
  <c r="E24" i="115" s="1"/>
  <c r="G24" i="115" s="1"/>
  <c r="AG25" i="94"/>
  <c r="AH23" i="94"/>
  <c r="E26" i="115" s="1"/>
  <c r="G26" i="115" s="1"/>
  <c r="I5" i="121"/>
  <c r="K22" i="121"/>
  <c r="K23" i="121" s="1"/>
  <c r="L24" i="117"/>
  <c r="I27" i="121"/>
  <c r="N10" i="127"/>
  <c r="I17" i="121" s="1"/>
  <c r="H17" i="121" s="1"/>
  <c r="M11" i="127"/>
  <c r="K10" i="127"/>
  <c r="I6" i="121" s="1"/>
  <c r="H6" i="121" s="1"/>
  <c r="J11" i="127"/>
  <c r="U32" i="61"/>
  <c r="D37" i="115" s="1"/>
  <c r="G31" i="115"/>
  <c r="G37" i="115" s="1"/>
  <c r="H31" i="115"/>
  <c r="H37" i="115" s="1"/>
  <c r="F37" i="115"/>
  <c r="J30" i="115" s="1"/>
  <c r="U24" i="61"/>
  <c r="D28" i="115" s="1"/>
  <c r="G22" i="115"/>
  <c r="H22" i="115"/>
  <c r="H28" i="115" s="1"/>
  <c r="F28" i="115"/>
  <c r="J21" i="115" s="1"/>
  <c r="H13" i="115"/>
  <c r="H19" i="115" s="1"/>
  <c r="F19" i="115"/>
  <c r="J2" i="115" s="1"/>
  <c r="U30" i="61"/>
  <c r="D35" i="115" s="1"/>
  <c r="I35" i="115" s="1"/>
  <c r="U27" i="61"/>
  <c r="D32" i="115" s="1"/>
  <c r="I32" i="115" s="1"/>
  <c r="U23" i="61"/>
  <c r="D27" i="115" s="1"/>
  <c r="I27" i="115" s="1"/>
  <c r="J27" i="115" s="1"/>
  <c r="U22" i="61"/>
  <c r="D26" i="115" s="1"/>
  <c r="U19" i="61"/>
  <c r="D23" i="115" s="1"/>
  <c r="U31" i="61"/>
  <c r="D36" i="115" s="1"/>
  <c r="I36" i="115" s="1"/>
  <c r="U28" i="61"/>
  <c r="D33" i="115" s="1"/>
  <c r="I33" i="115" s="1"/>
  <c r="U20" i="61"/>
  <c r="D24" i="115" s="1"/>
  <c r="U16" i="61"/>
  <c r="D19" i="115" s="1"/>
  <c r="U29" i="61"/>
  <c r="D34" i="115" s="1"/>
  <c r="I34" i="115" s="1"/>
  <c r="U26" i="61"/>
  <c r="D31" i="115" s="1"/>
  <c r="I31" i="115" s="1"/>
  <c r="U21" i="61"/>
  <c r="D25" i="115" s="1"/>
  <c r="U18" i="61"/>
  <c r="D22" i="115" s="1"/>
  <c r="I22" i="115" s="1"/>
  <c r="U12" i="61"/>
  <c r="D15" i="115" s="1"/>
  <c r="I15" i="115" s="1"/>
  <c r="J15" i="115" s="1"/>
  <c r="U14" i="61"/>
  <c r="D17" i="115" s="1"/>
  <c r="I17" i="115" s="1"/>
  <c r="U15" i="61"/>
  <c r="D18" i="115" s="1"/>
  <c r="I18" i="115" s="1"/>
  <c r="U13" i="61"/>
  <c r="D16" i="115" s="1"/>
  <c r="I16" i="115" s="1"/>
  <c r="U11" i="61"/>
  <c r="D14" i="115" s="1"/>
  <c r="U10" i="61"/>
  <c r="D13" i="115" s="1"/>
  <c r="J18" i="115" l="1"/>
  <c r="I25" i="115"/>
  <c r="J25" i="115" s="1"/>
  <c r="I13" i="115"/>
  <c r="I14" i="115"/>
  <c r="J14" i="115" s="1"/>
  <c r="I23" i="115"/>
  <c r="J23" i="115" s="1"/>
  <c r="G28" i="115"/>
  <c r="K11" i="127"/>
  <c r="I7" i="121" s="1"/>
  <c r="H7" i="121" s="1"/>
  <c r="J12" i="127"/>
  <c r="N11" i="127"/>
  <c r="M12" i="127"/>
  <c r="H5" i="121"/>
  <c r="P5" i="121"/>
  <c r="J16" i="115"/>
  <c r="H16" i="121"/>
  <c r="H27" i="121"/>
  <c r="J17" i="115"/>
  <c r="I24" i="115"/>
  <c r="J24" i="115" s="1"/>
  <c r="I26" i="115"/>
  <c r="J26" i="115" s="1"/>
  <c r="Q11" i="127"/>
  <c r="I29" i="121" s="1"/>
  <c r="H29" i="121" s="1"/>
  <c r="P12" i="127"/>
  <c r="J36" i="115"/>
  <c r="J33" i="115"/>
  <c r="J35" i="115"/>
  <c r="J34" i="115"/>
  <c r="J32" i="115"/>
  <c r="J22" i="115"/>
  <c r="J13" i="115"/>
  <c r="I37" i="115"/>
  <c r="J31" i="115"/>
  <c r="I19" i="115" l="1"/>
  <c r="I28" i="115"/>
  <c r="O27" i="121"/>
  <c r="R27" i="121" s="1"/>
  <c r="N12" i="127"/>
  <c r="I19" i="121" s="1"/>
  <c r="H19" i="121" s="1"/>
  <c r="M13" i="127"/>
  <c r="Q12" i="127"/>
  <c r="P13" i="127"/>
  <c r="I18" i="121"/>
  <c r="O16" i="121"/>
  <c r="R16" i="121" s="1"/>
  <c r="O5" i="121"/>
  <c r="R5" i="121" s="1"/>
  <c r="K12" i="127"/>
  <c r="J13" i="127"/>
  <c r="J37" i="115"/>
  <c r="J28" i="115"/>
  <c r="K22" i="115" s="1"/>
  <c r="J19" i="115"/>
  <c r="K18" i="115" s="1"/>
  <c r="I8" i="121" l="1"/>
  <c r="N13" i="127"/>
  <c r="I20" i="121" s="1"/>
  <c r="H20" i="121" s="1"/>
  <c r="M14" i="127"/>
  <c r="N14" i="127" s="1"/>
  <c r="I21" i="121" s="1"/>
  <c r="H21" i="121" s="1"/>
  <c r="I30" i="121"/>
  <c r="H18" i="121"/>
  <c r="I22" i="121"/>
  <c r="I23" i="121" s="1"/>
  <c r="K13" i="127"/>
  <c r="I9" i="121" s="1"/>
  <c r="H9" i="121" s="1"/>
  <c r="J14" i="127"/>
  <c r="K14" i="127" s="1"/>
  <c r="I10" i="121" s="1"/>
  <c r="H10" i="121" s="1"/>
  <c r="T16" i="121"/>
  <c r="S16" i="121"/>
  <c r="Q13" i="127"/>
  <c r="I31" i="121" s="1"/>
  <c r="H31" i="121" s="1"/>
  <c r="P14" i="127"/>
  <c r="Q14" i="127" s="1"/>
  <c r="I32" i="121" s="1"/>
  <c r="H32" i="121" s="1"/>
  <c r="T27" i="121"/>
  <c r="S27" i="121"/>
  <c r="U27" i="121" s="1"/>
  <c r="K33" i="115"/>
  <c r="K34" i="115"/>
  <c r="K32" i="115"/>
  <c r="K36" i="115"/>
  <c r="K35" i="115"/>
  <c r="K15" i="115"/>
  <c r="K17" i="115"/>
  <c r="K16" i="115"/>
  <c r="K14" i="115"/>
  <c r="K31" i="115"/>
  <c r="K25" i="115"/>
  <c r="K23" i="115"/>
  <c r="K26" i="115"/>
  <c r="K24" i="115"/>
  <c r="K27" i="115"/>
  <c r="K13" i="115"/>
  <c r="U16" i="121" l="1"/>
  <c r="H22" i="121"/>
  <c r="H23" i="121" s="1"/>
  <c r="Q8" i="127"/>
  <c r="N8" i="127"/>
  <c r="H30" i="121"/>
  <c r="H33" i="121" s="1"/>
  <c r="H34" i="121" s="1"/>
  <c r="I33" i="121"/>
  <c r="I34" i="121" s="1"/>
  <c r="K8" i="127"/>
  <c r="H8" i="121"/>
  <c r="H11" i="121" s="1"/>
  <c r="H12" i="121" s="1"/>
  <c r="I11" i="121"/>
  <c r="I12" i="121" s="1"/>
  <c r="K19" i="115"/>
  <c r="K37" i="115"/>
  <c r="L35" i="115" s="1"/>
  <c r="K28" i="115"/>
  <c r="L22" i="115" s="1"/>
  <c r="L15" i="115" l="1"/>
  <c r="L18" i="115"/>
  <c r="M18" i="115" s="1"/>
  <c r="L14" i="115"/>
  <c r="L36" i="115"/>
  <c r="L27" i="115"/>
  <c r="N32" i="115"/>
  <c r="O32" i="115" s="1"/>
  <c r="L31" i="115"/>
  <c r="N31" i="115" s="1"/>
  <c r="L33" i="115"/>
  <c r="N33" i="115" s="1"/>
  <c r="O33" i="115" s="1"/>
  <c r="P35" i="115"/>
  <c r="M35" i="115"/>
  <c r="N35" i="115"/>
  <c r="O35" i="115" s="1"/>
  <c r="L34" i="115"/>
  <c r="L23" i="115"/>
  <c r="L24" i="115"/>
  <c r="N22" i="115"/>
  <c r="M22" i="115"/>
  <c r="N15" i="115"/>
  <c r="O15" i="115" s="1"/>
  <c r="P15" i="115"/>
  <c r="M15" i="115"/>
  <c r="M33" i="115"/>
  <c r="P33" i="115"/>
  <c r="L25" i="115"/>
  <c r="P32" i="115"/>
  <c r="L26" i="115"/>
  <c r="L13" i="115"/>
  <c r="L17" i="115"/>
  <c r="L16" i="115"/>
  <c r="M32" i="115" l="1"/>
  <c r="M31" i="115"/>
  <c r="L37" i="115"/>
  <c r="P16" i="115"/>
  <c r="M16" i="115"/>
  <c r="N16" i="115"/>
  <c r="O16" i="115" s="1"/>
  <c r="N17" i="115"/>
  <c r="O17" i="115" s="1"/>
  <c r="P17" i="115"/>
  <c r="M17" i="115"/>
  <c r="P25" i="115"/>
  <c r="N25" i="115"/>
  <c r="O25" i="115" s="1"/>
  <c r="M25" i="115"/>
  <c r="E29" i="121"/>
  <c r="P29" i="121" s="1"/>
  <c r="E7" i="121"/>
  <c r="M36" i="115"/>
  <c r="N36" i="115"/>
  <c r="O36" i="115" s="1"/>
  <c r="P36" i="115"/>
  <c r="N18" i="115"/>
  <c r="O18" i="115" s="1"/>
  <c r="P18" i="115"/>
  <c r="E31" i="121"/>
  <c r="P31" i="121" s="1"/>
  <c r="N27" i="115"/>
  <c r="O27" i="115" s="1"/>
  <c r="P27" i="115"/>
  <c r="M27" i="115"/>
  <c r="P26" i="115"/>
  <c r="M26" i="115"/>
  <c r="N26" i="115"/>
  <c r="O26" i="115" s="1"/>
  <c r="M24" i="115"/>
  <c r="N24" i="115"/>
  <c r="O24" i="115" s="1"/>
  <c r="P24" i="115"/>
  <c r="M34" i="115"/>
  <c r="N34" i="115"/>
  <c r="O34" i="115" s="1"/>
  <c r="P34" i="115"/>
  <c r="L28" i="115"/>
  <c r="L19" i="115"/>
  <c r="N13" i="115"/>
  <c r="M13" i="115"/>
  <c r="E28" i="121"/>
  <c r="N14" i="115"/>
  <c r="O14" i="115" s="1"/>
  <c r="P14" i="115"/>
  <c r="M14" i="115"/>
  <c r="O31" i="115"/>
  <c r="O22" i="115"/>
  <c r="M23" i="115"/>
  <c r="P23" i="115"/>
  <c r="N23" i="115"/>
  <c r="O23" i="115" s="1"/>
  <c r="P37" i="115" l="1"/>
  <c r="M37" i="115"/>
  <c r="O37" i="115"/>
  <c r="M28" i="115"/>
  <c r="N37" i="115"/>
  <c r="E6" i="121"/>
  <c r="P19" i="115"/>
  <c r="E21" i="121"/>
  <c r="P21" i="121" s="1"/>
  <c r="E10" i="121"/>
  <c r="P7" i="121"/>
  <c r="D7" i="121"/>
  <c r="E19" i="121"/>
  <c r="P19" i="121" s="1"/>
  <c r="E8" i="121"/>
  <c r="E17" i="121"/>
  <c r="P28" i="115"/>
  <c r="N19" i="115"/>
  <c r="O13" i="115"/>
  <c r="O19" i="115" s="1"/>
  <c r="E30" i="121"/>
  <c r="P30" i="121" s="1"/>
  <c r="E18" i="121"/>
  <c r="P18" i="121" s="1"/>
  <c r="E32" i="121"/>
  <c r="P32" i="121" s="1"/>
  <c r="E9" i="121"/>
  <c r="O28" i="115"/>
  <c r="P28" i="121"/>
  <c r="E20" i="121"/>
  <c r="P20" i="121" s="1"/>
  <c r="N28" i="115"/>
  <c r="M19" i="115"/>
  <c r="P33" i="121" l="1"/>
  <c r="P34" i="121" s="1"/>
  <c r="E33" i="121"/>
  <c r="E34" i="121" s="1"/>
  <c r="D9" i="121"/>
  <c r="P9" i="121"/>
  <c r="P17" i="121"/>
  <c r="P22" i="121" s="1"/>
  <c r="P23" i="121" s="1"/>
  <c r="E22" i="121"/>
  <c r="E23" i="121" s="1"/>
  <c r="P6" i="121"/>
  <c r="E11" i="121"/>
  <c r="E12" i="121" s="1"/>
  <c r="D6" i="121"/>
  <c r="D8" i="121"/>
  <c r="P8" i="121"/>
  <c r="D10" i="121"/>
  <c r="P10" i="121"/>
  <c r="O7" i="121"/>
  <c r="R7" i="121" s="1"/>
  <c r="G7" i="121"/>
  <c r="F31" i="121" l="1"/>
  <c r="G10" i="121"/>
  <c r="O10" i="121"/>
  <c r="R10" i="121" s="1"/>
  <c r="O8" i="121"/>
  <c r="R8" i="121" s="1"/>
  <c r="G8" i="121"/>
  <c r="O6" i="121"/>
  <c r="G6" i="121"/>
  <c r="D11" i="121"/>
  <c r="D12" i="121" s="1"/>
  <c r="G9" i="121"/>
  <c r="O9" i="121"/>
  <c r="R9" i="121" s="1"/>
  <c r="P11" i="121"/>
  <c r="P12" i="121" s="1"/>
  <c r="F29" i="121" l="1"/>
  <c r="D29" i="121" s="1"/>
  <c r="F18" i="121"/>
  <c r="Q31" i="121"/>
  <c r="D31" i="121"/>
  <c r="R6" i="121"/>
  <c r="O11" i="121"/>
  <c r="F32" i="121"/>
  <c r="F30" i="121"/>
  <c r="F28" i="121"/>
  <c r="G11" i="121"/>
  <c r="G12" i="121" s="1"/>
  <c r="Q29" i="121" l="1"/>
  <c r="F21" i="121"/>
  <c r="Q21" i="121" s="1"/>
  <c r="F19" i="121"/>
  <c r="D19" i="121" s="1"/>
  <c r="F20" i="121"/>
  <c r="Q20" i="121" s="1"/>
  <c r="D30" i="121"/>
  <c r="Q30" i="121"/>
  <c r="D32" i="121"/>
  <c r="Q32" i="121"/>
  <c r="F17" i="121"/>
  <c r="D28" i="121"/>
  <c r="F33" i="121"/>
  <c r="F34" i="121" s="1"/>
  <c r="Q28" i="121"/>
  <c r="G31" i="121"/>
  <c r="O31" i="121"/>
  <c r="R31" i="121" s="1"/>
  <c r="D18" i="121"/>
  <c r="Q18" i="121"/>
  <c r="O29" i="121"/>
  <c r="R29" i="121" s="1"/>
  <c r="G29" i="121"/>
  <c r="O12" i="121"/>
  <c r="R11" i="121"/>
  <c r="R12" i="121" s="1"/>
  <c r="D21" i="121" l="1"/>
  <c r="Q19" i="121"/>
  <c r="D20" i="121"/>
  <c r="O20" i="121" s="1"/>
  <c r="R20" i="121" s="1"/>
  <c r="Q33" i="121"/>
  <c r="Q34" i="121" s="1"/>
  <c r="Q17" i="121"/>
  <c r="Q22" i="121" s="1"/>
  <c r="Q23" i="121" s="1"/>
  <c r="D17" i="121"/>
  <c r="F22" i="121"/>
  <c r="F23" i="121" s="1"/>
  <c r="O18" i="121"/>
  <c r="R18" i="121" s="1"/>
  <c r="G18" i="121"/>
  <c r="T31" i="121"/>
  <c r="S31" i="121"/>
  <c r="G32" i="121"/>
  <c r="O32" i="121"/>
  <c r="R32" i="121" s="1"/>
  <c r="G21" i="121"/>
  <c r="O21" i="121"/>
  <c r="R21" i="121" s="1"/>
  <c r="T29" i="121"/>
  <c r="S29" i="121"/>
  <c r="O28" i="121"/>
  <c r="G28" i="121"/>
  <c r="D33" i="121"/>
  <c r="D34" i="121" s="1"/>
  <c r="G19" i="121"/>
  <c r="O19" i="121"/>
  <c r="R19" i="121" s="1"/>
  <c r="G30" i="121"/>
  <c r="O30" i="121"/>
  <c r="R30" i="121" s="1"/>
  <c r="G20" i="121" l="1"/>
  <c r="G33" i="121"/>
  <c r="G34" i="121" s="1"/>
  <c r="T19" i="121"/>
  <c r="S19" i="121"/>
  <c r="V29" i="121"/>
  <c r="U29" i="121"/>
  <c r="G17" i="121"/>
  <c r="O17" i="121"/>
  <c r="D22" i="121"/>
  <c r="S20" i="121"/>
  <c r="T20" i="121"/>
  <c r="S30" i="121"/>
  <c r="T30" i="121"/>
  <c r="O33" i="121"/>
  <c r="R28" i="121"/>
  <c r="S21" i="121"/>
  <c r="T21" i="121"/>
  <c r="V31" i="121"/>
  <c r="U31" i="121"/>
  <c r="S18" i="121"/>
  <c r="T18" i="121"/>
  <c r="T32" i="121"/>
  <c r="S32" i="121"/>
  <c r="U21" i="121" l="1"/>
  <c r="V21" i="121"/>
  <c r="V32" i="121"/>
  <c r="U32" i="121"/>
  <c r="U18" i="121"/>
  <c r="V18" i="121"/>
  <c r="O34" i="121"/>
  <c r="R33" i="121"/>
  <c r="R34" i="121" s="1"/>
  <c r="R17" i="121"/>
  <c r="O22" i="121"/>
  <c r="V19" i="121"/>
  <c r="U19" i="121"/>
  <c r="S28" i="121"/>
  <c r="T28" i="121"/>
  <c r="V30" i="121"/>
  <c r="U30" i="121"/>
  <c r="V20" i="121"/>
  <c r="U20" i="121"/>
  <c r="D23" i="121"/>
  <c r="G22" i="121"/>
  <c r="G23" i="121" s="1"/>
  <c r="S33" i="121" l="1"/>
  <c r="V28" i="121"/>
  <c r="U28" i="121"/>
  <c r="T17" i="121"/>
  <c r="S17" i="121"/>
  <c r="O23" i="121"/>
  <c r="R22" i="121"/>
  <c r="R23" i="121" s="1"/>
  <c r="S22" i="121" l="1"/>
  <c r="U17" i="121"/>
</calcChain>
</file>

<file path=xl/sharedStrings.xml><?xml version="1.0" encoding="utf-8"?>
<sst xmlns="http://schemas.openxmlformats.org/spreadsheetml/2006/main" count="455" uniqueCount="228">
  <si>
    <t>ИТОГО</t>
  </si>
  <si>
    <t>№ п/п</t>
  </si>
  <si>
    <t>Территория / показатель</t>
  </si>
  <si>
    <t>Индекс налогового потенциала (ИНП)</t>
  </si>
  <si>
    <t>Налог на доходы физических лиц</t>
  </si>
  <si>
    <t>-</t>
  </si>
  <si>
    <t>ИТОГ</t>
  </si>
  <si>
    <t>Единица измерения: тыс.р.</t>
  </si>
  <si>
    <t>Общая сумма расходов в расчете на 1 жителя</t>
  </si>
  <si>
    <t>ИНДЕКС НАЛОГОВОГО ПОТЕНЦИАЛА (ИНП)</t>
  </si>
  <si>
    <t>Приложение 1</t>
  </si>
  <si>
    <t>Приложение 2</t>
  </si>
  <si>
    <t xml:space="preserve">Сумма налоговых потенциалов по присутствующим в расчете налогам </t>
  </si>
  <si>
    <t>Налоговый потенциал</t>
  </si>
  <si>
    <t>Единый сельскохозяйственный налог</t>
  </si>
  <si>
    <t>6=2/3</t>
  </si>
  <si>
    <t>8=7/7итог</t>
  </si>
  <si>
    <t>Налоговый потенциал в расчете на 1 жителя</t>
  </si>
  <si>
    <t>Налоговый потенциал по отдельным налогам ИНП</t>
  </si>
  <si>
    <t>Расчет средств, недостающих до уровня критерия выравнивания расчетной бюджетной обеспеченности</t>
  </si>
  <si>
    <t>Индекс бюджетных расходов 
(ИБР)</t>
  </si>
  <si>
    <t>Приведенный налоговый потенциал с учетом ИБР</t>
  </si>
  <si>
    <t>2</t>
  </si>
  <si>
    <t>4</t>
  </si>
  <si>
    <t>3</t>
  </si>
  <si>
    <t>1</t>
  </si>
  <si>
    <t>5</t>
  </si>
  <si>
    <t>6</t>
  </si>
  <si>
    <t>Прогноз фонда оплаты труда</t>
  </si>
  <si>
    <t>const</t>
  </si>
  <si>
    <t>Ставка налога</t>
  </si>
  <si>
    <t>ИНДЕКС БЮДЖЕТНЫХ РАСХОДОВ (ИБР)</t>
  </si>
  <si>
    <r>
      <t>10=6+9/(1</t>
    </r>
    <r>
      <rPr>
        <i/>
        <sz val="9"/>
        <rFont val="Calibri"/>
        <family val="2"/>
        <charset val="204"/>
      </rPr>
      <t>×</t>
    </r>
    <r>
      <rPr>
        <i/>
        <sz val="9"/>
        <rFont val="Times New Roman Cyr"/>
        <family val="1"/>
        <charset val="204"/>
      </rPr>
      <t>3</t>
    </r>
    <r>
      <rPr>
        <i/>
        <sz val="9"/>
        <rFont val="Calibri"/>
        <family val="2"/>
        <charset val="204"/>
      </rPr>
      <t>×А)</t>
    </r>
  </si>
  <si>
    <t>5=4/3</t>
  </si>
  <si>
    <t>5а=4/1</t>
  </si>
  <si>
    <t>стат</t>
  </si>
  <si>
    <t>№ столбца &amp; формула</t>
  </si>
  <si>
    <r>
      <t>9=%</t>
    </r>
    <r>
      <rPr>
        <sz val="9"/>
        <rFont val="Calibri"/>
        <family val="2"/>
        <charset val="204"/>
      </rPr>
      <t>×</t>
    </r>
    <r>
      <rPr>
        <i/>
        <sz val="8"/>
        <rFont val="Times New Roman Cyr"/>
        <charset val="204"/>
      </rPr>
      <t>РФФПМР(ГО)×</t>
    </r>
    <r>
      <rPr>
        <i/>
        <sz val="9"/>
        <rFont val="Times New Roman Cyr"/>
        <family val="1"/>
        <charset val="204"/>
      </rPr>
      <t>8</t>
    </r>
  </si>
  <si>
    <t>Поселение / показатель</t>
  </si>
  <si>
    <t>Поселение 1</t>
  </si>
  <si>
    <t>Поселение 2</t>
  </si>
  <si>
    <t>Поселение 3</t>
  </si>
  <si>
    <t>Поселение 4</t>
  </si>
  <si>
    <t>Поселение 5</t>
  </si>
  <si>
    <t>Поселение 6</t>
  </si>
  <si>
    <t>Поселение 7</t>
  </si>
  <si>
    <t>Поселение 8</t>
  </si>
  <si>
    <t>Поселение 9</t>
  </si>
  <si>
    <t>Поселение 10</t>
  </si>
  <si>
    <t>Поселение 11</t>
  </si>
  <si>
    <t xml:space="preserve">Норматив отчислений в местный бюджет </t>
  </si>
  <si>
    <t>5=2×3×4</t>
  </si>
  <si>
    <t>Налог на имущество физических лиц</t>
  </si>
  <si>
    <t>Прогноз начислений налога</t>
  </si>
  <si>
    <t>Прогноз налоговой базы поселения</t>
  </si>
  <si>
    <t>Норматив отчислений в бюджет поселения</t>
  </si>
  <si>
    <t>Земельный налог</t>
  </si>
  <si>
    <t>Прогнозируемая сумма выпадающих доходов в связи с предоставлением налоговых льгот и уменьшением ставок земельного налога по решениям органов местного самоуправления поселения</t>
  </si>
  <si>
    <t>Прогнозируемая сумма выпадающих доходов в связи с предоставлением налоговых льгот и уменьшением ставок по налогу на имущество физических лиц по решениям органов местного самоуправления поселения</t>
  </si>
  <si>
    <t xml:space="preserve">Расходы на культуру и искусство </t>
  </si>
  <si>
    <t>Расходы на управление</t>
  </si>
  <si>
    <t>ВСЕГО нормативных РАСХОДОВ</t>
  </si>
  <si>
    <t>5=4*1</t>
  </si>
  <si>
    <t>9=(6+7)×8</t>
  </si>
  <si>
    <t>13=10×11×12</t>
  </si>
  <si>
    <t>17=(14+15)×16</t>
  </si>
  <si>
    <t>18=5+9+13+17</t>
  </si>
  <si>
    <t>19=(18/1)/
(18общ/1общ)</t>
  </si>
  <si>
    <t>11=5+9</t>
  </si>
  <si>
    <t>12=11/1</t>
  </si>
  <si>
    <t>Налоговые и неналоговые доходы</t>
  </si>
  <si>
    <t>Оценка социально значимых расходов и первоочередных расходов по вопросам местного значения</t>
  </si>
  <si>
    <t xml:space="preserve">РАСЧЕТ распределения средств дотаций </t>
  </si>
  <si>
    <t xml:space="preserve">на выравнивание бюджетной обеспеченности бюджетам поселений, </t>
  </si>
  <si>
    <t>(Региональный фонд финансовой поддержки поселений)</t>
  </si>
  <si>
    <t>Доля недостающих средств в общей сумме муниципального района</t>
  </si>
  <si>
    <t>Сумма средств дотации на выравнивание бюджетной обеспеченности из Регионального фонда финансовой поддержки поселений</t>
  </si>
  <si>
    <t>Расчетный объем нецелевых ресурсов с учетом налогового потенциала и средств Регионального фонда финансовой поддержки поселений</t>
  </si>
  <si>
    <t>Расчетный уровень реальной бюджетной обеспеченности (до распределения средств Регионального фонда финансовой поддержки поселений)</t>
  </si>
  <si>
    <t>Дотации на выравнивание бюджетной обеспеченности за счет субвенций из областного бюджета (Региональный фонд финансовой поддержки поселений)</t>
  </si>
  <si>
    <t>Социально значимые и первоочередные расходы по полномочию 1</t>
  </si>
  <si>
    <t>Социально значимые и первоочередные расходы по полномочию 2</t>
  </si>
  <si>
    <t>Социально значимые и первоочередные расходы по полномочию …</t>
  </si>
  <si>
    <t>Социально значимые и первоочередные расходы по полномочию n</t>
  </si>
  <si>
    <t>3=1+2</t>
  </si>
  <si>
    <t>8=сумм(4:7)</t>
  </si>
  <si>
    <t>Оценка объема доходов</t>
  </si>
  <si>
    <t>Дотация на поддержку мер по обеспечению сбалансированности бюджетов за счет субвенции из областного бюджета</t>
  </si>
  <si>
    <t>Расчетные доходы бюджета поселения с учетом средств Регионального фонда финансовой поддержки поселений на 1 жителя</t>
  </si>
  <si>
    <t xml:space="preserve">на поддержку мер по обеспечению сбалансированности бюджетов поселений </t>
  </si>
  <si>
    <r>
      <t>7=А</t>
    </r>
    <r>
      <rPr>
        <sz val="9"/>
        <rFont val="Calibri"/>
        <family val="2"/>
        <charset val="204"/>
      </rPr>
      <t>×</t>
    </r>
    <r>
      <rPr>
        <i/>
        <sz val="9"/>
        <rFont val="Times New Roman Cyr"/>
        <family val="1"/>
        <charset val="204"/>
      </rPr>
      <t>(A-6)×3</t>
    </r>
    <r>
      <rPr>
        <sz val="9"/>
        <rFont val="Calibri"/>
        <family val="2"/>
        <charset val="204"/>
      </rPr>
      <t>×</t>
    </r>
    <r>
      <rPr>
        <i/>
        <sz val="9"/>
        <rFont val="Times New Roman Cyr"/>
        <family val="1"/>
        <charset val="204"/>
      </rPr>
      <t>1</t>
    </r>
  </si>
  <si>
    <t>9=8-3, если 3&lt;8</t>
  </si>
  <si>
    <t>Расчетный уровень бюджетной обеспеченности налоговым потенциалом и средствами Регионального фонда финансовой поддержки поселений</t>
  </si>
  <si>
    <t>Превышение оценки расходов над доходами</t>
  </si>
  <si>
    <r>
      <t>10=Объем</t>
    </r>
    <r>
      <rPr>
        <sz val="9"/>
        <rFont val="Calibri"/>
        <family val="2"/>
        <charset val="204"/>
      </rPr>
      <t>×</t>
    </r>
    <r>
      <rPr>
        <i/>
        <sz val="9"/>
        <rFont val="Times New Roman Cyr"/>
        <charset val="204"/>
      </rPr>
      <t>9/9общ</t>
    </r>
  </si>
  <si>
    <t>за счет субвенций из областного бюджета, на 2019 год</t>
  </si>
  <si>
    <t>Акуличское</t>
  </si>
  <si>
    <t>Лутенское</t>
  </si>
  <si>
    <t>Клетнянское</t>
  </si>
  <si>
    <t>Мирнинское</t>
  </si>
  <si>
    <t>Мужиновское</t>
  </si>
  <si>
    <t>Надвинское</t>
  </si>
  <si>
    <t>Финансовое обеспечение деятельности органов местного самоуправления</t>
  </si>
  <si>
    <t>обеспечение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 в поселениях</t>
  </si>
  <si>
    <t>5.1.</t>
  </si>
  <si>
    <t>5.2.</t>
  </si>
  <si>
    <t>5.3.</t>
  </si>
  <si>
    <t>Полномочия 1, 2, 3, 6, 7.1, 7.2, 9, 10, 13, 13.1, 15, 16(ус), 17, 20, 21, 25(ус), 27, 29(ус), 31, 32, 33, 33.1, 33.2, 34, 35(ус), 36, 37, 38</t>
  </si>
  <si>
    <t>п.1 ч.1</t>
  </si>
  <si>
    <t>ч.3</t>
  </si>
  <si>
    <t>п.8 ч.1</t>
  </si>
  <si>
    <t>п.9 ч.1</t>
  </si>
  <si>
    <t>п.26 ч.1</t>
  </si>
  <si>
    <t>п.5 ч.1</t>
  </si>
  <si>
    <t>п.19 ч.1</t>
  </si>
  <si>
    <t>п.4 ч.1</t>
  </si>
  <si>
    <t>п.22 ч.1</t>
  </si>
  <si>
    <t>80-З</t>
  </si>
  <si>
    <t>п.10 ч.1</t>
  </si>
  <si>
    <t>п.6 ч.1</t>
  </si>
  <si>
    <t>п.28 ч.1</t>
  </si>
  <si>
    <t>п.14 ч.1</t>
  </si>
  <si>
    <t>п.12 ч.1</t>
  </si>
  <si>
    <t>в рублях</t>
  </si>
  <si>
    <t xml:space="preserve">Участие в предупреждении и ликвидации последствий чрезвычайных ситуаций </t>
  </si>
  <si>
    <t>Обеспечение первичных мер пожарной безопасности</t>
  </si>
  <si>
    <t>Обеспечение безопасности людей на водных объектах, охране их жизни и здоровья</t>
  </si>
  <si>
    <t xml:space="preserve">Дорожная деятельность в отношении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t>
  </si>
  <si>
    <t xml:space="preserve">Организация уличного освещения и установка указателей с названиями улиц и номерами домов </t>
  </si>
  <si>
    <t>Организация электро-, тепло-, газо- и водоснабжения населения, водоотведения, снабжения населения топливом</t>
  </si>
  <si>
    <t>Содержание мест захоронения</t>
  </si>
  <si>
    <t>Организация благоустройства и озеленения территорий</t>
  </si>
  <si>
    <t xml:space="preserve">Создание условий для организации бытового обслуживания (бани) жителей поселения                                        </t>
  </si>
  <si>
    <t>Содействие в развитии сельскохозяйственного производства, создание условий для  развития малого и среднего предпринимательства</t>
  </si>
  <si>
    <t>Физическая культура и спорт</t>
  </si>
  <si>
    <t>Расходы в сфере культуры</t>
  </si>
  <si>
    <t xml:space="preserve">Норматив расходов на 1 жителя </t>
  </si>
  <si>
    <t>Общая сумма расходов</t>
  </si>
  <si>
    <t xml:space="preserve">Ч </t>
  </si>
  <si>
    <t>Расх</t>
  </si>
  <si>
    <t>ИБР</t>
  </si>
  <si>
    <t>11=10*1</t>
  </si>
  <si>
    <t>13=12*1</t>
  </si>
  <si>
    <t>15=14*1</t>
  </si>
  <si>
    <t>9=8*1</t>
  </si>
  <si>
    <t>21=20*1</t>
  </si>
  <si>
    <t>7=5*1</t>
  </si>
  <si>
    <t>23=21*1</t>
  </si>
  <si>
    <t>19=18*1</t>
  </si>
  <si>
    <t>29=28*1</t>
  </si>
  <si>
    <t>23=22*1</t>
  </si>
  <si>
    <t>25=24*1</t>
  </si>
  <si>
    <t>17=16*1</t>
  </si>
  <si>
    <t>3=2*1</t>
  </si>
  <si>
    <t>30=сумма расходов</t>
  </si>
  <si>
    <t>31=30/1</t>
  </si>
  <si>
    <t>32=(30i/1i)/(30общ/1общ)</t>
  </si>
  <si>
    <t>Г</t>
  </si>
  <si>
    <t>ГС</t>
  </si>
  <si>
    <t>1-Акуличское</t>
  </si>
  <si>
    <t>В бюджеты поселений с округлением</t>
  </si>
  <si>
    <t xml:space="preserve">РАСЧЕТ индекса налогового потенциала </t>
  </si>
  <si>
    <t>в том числе</t>
  </si>
  <si>
    <t>Всего</t>
  </si>
  <si>
    <t>Собственные доходы</t>
  </si>
  <si>
    <t>Дотации</t>
  </si>
  <si>
    <t>из них</t>
  </si>
  <si>
    <t>Итого СД + дотации</t>
  </si>
  <si>
    <t>Субвенции</t>
  </si>
  <si>
    <t>Иные МБТ</t>
  </si>
  <si>
    <t>Безвозмездные</t>
  </si>
  <si>
    <t>Всего доходов</t>
  </si>
  <si>
    <t>Выравнивание из ОБ</t>
  </si>
  <si>
    <t>Сбалансированность из МБ</t>
  </si>
  <si>
    <t>ВУС</t>
  </si>
  <si>
    <t>протоколы</t>
  </si>
  <si>
    <t>дороги</t>
  </si>
  <si>
    <t>жилье</t>
  </si>
  <si>
    <t>эл,водо,газо</t>
  </si>
  <si>
    <t>Областные</t>
  </si>
  <si>
    <t>Выравнивание</t>
  </si>
  <si>
    <t>Сбалансированность</t>
  </si>
  <si>
    <t>УУР</t>
  </si>
  <si>
    <r>
      <t xml:space="preserve">Единица измерения: </t>
    </r>
    <r>
      <rPr>
        <i/>
        <sz val="10"/>
        <color rgb="FFFF0000"/>
        <rFont val="Times New Roman Cyr"/>
        <charset val="204"/>
      </rPr>
      <t>рублей</t>
    </r>
  </si>
  <si>
    <t>ОБ</t>
  </si>
  <si>
    <t>МБ</t>
  </si>
  <si>
    <t>без целевых МБТ</t>
  </si>
  <si>
    <t>2024 год</t>
  </si>
  <si>
    <t>2025 год</t>
  </si>
  <si>
    <t>город</t>
  </si>
  <si>
    <t>село</t>
  </si>
  <si>
    <t>нормативы с 2022 год</t>
  </si>
  <si>
    <t/>
  </si>
  <si>
    <t>Наименование муниципального образования</t>
  </si>
  <si>
    <t>Количество военно- учетных работников по норме определения числа работников, осуществляющих воинский учет в органах местного самоуправлления, установленных Положением о воинском учете, утвержденным постановлением Правительства Российской Федерации от 27 ноября 2006 года №719 "Об утверждении Положения о воинском учете"</t>
  </si>
  <si>
    <t>Количество военно-учетных работников с учетом коэффициента рабочего времени</t>
  </si>
  <si>
    <t>Коэффициент рабочего времени (Т=792/1980)</t>
  </si>
  <si>
    <t>Количество ВУР (освобожденных)</t>
  </si>
  <si>
    <t>Количество ВУР (по совместительству)</t>
  </si>
  <si>
    <t>Получено из областного бюджета всего</t>
  </si>
  <si>
    <t xml:space="preserve"> Расчет на 2024 год (рублей)</t>
  </si>
  <si>
    <t>Освобожденных</t>
  </si>
  <si>
    <t>По совместительству</t>
  </si>
  <si>
    <t>на финансовое обеспечение 1 ставки военно-учетного работника в год</t>
  </si>
  <si>
    <t>Всего по району</t>
  </si>
  <si>
    <t>Клетнянское городское поселение</t>
  </si>
  <si>
    <t>1-Акуличское сельское поселение</t>
  </si>
  <si>
    <t>Лутенское сельское поселение</t>
  </si>
  <si>
    <t>Мирнинское сельское поселение</t>
  </si>
  <si>
    <t>Мужиновское сельское поселение</t>
  </si>
  <si>
    <t>Надвинское сельское поселение</t>
  </si>
  <si>
    <t>Исп.И.В.Курашина</t>
  </si>
  <si>
    <t>тел.9 18 31</t>
  </si>
  <si>
    <t xml:space="preserve"> Расчет на 2025 год (рублей)</t>
  </si>
  <si>
    <t>2026 год</t>
  </si>
  <si>
    <t>Распределение субвенций бюджетам поселений Клетнянского района за счет субвенции, полученной из областного бюджета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 на 2024 год и на плановый период 2025 и 2026 годов</t>
  </si>
  <si>
    <t xml:space="preserve"> Расчет на 2026 год (рублей)</t>
  </si>
  <si>
    <t xml:space="preserve">Доля налога в оценке ФОТ </t>
  </si>
  <si>
    <t>Численность постоянного населения на 01.01.2024, чел.</t>
  </si>
  <si>
    <t>2027 год</t>
  </si>
  <si>
    <t>без ГП</t>
  </si>
  <si>
    <t>критерий выравнивания на 2027 год</t>
  </si>
  <si>
    <t>в ручную</t>
  </si>
  <si>
    <t>2028 год</t>
  </si>
  <si>
    <t>предоставляемых за счет субвенций из областного бюджета, на 2026 год и плановый период 2027 и 2028 годов</t>
  </si>
  <si>
    <t>критерий выравнивания на 2028 год</t>
  </si>
  <si>
    <t>Численность постоянного населения на 01.01.2024, чел.
 (Ч)</t>
  </si>
  <si>
    <t>Расчет индекса бюджетных расходов поселений Клетнянского района на 2026 год и плановый приод 2027 и 2028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</si>
</sst>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0.000"/>
    <numFmt numFmtId="165" formatCode="0.0000"/>
    <numFmt numFmtId="166" formatCode="#,##0_ ;[Red]\-#,##0\ "/>
    <numFmt numFmtId="167" formatCode="#,##0.0_ ;[Red]\-#,##0.0\ "/>
    <numFmt numFmtId="168" formatCode="#,##0.000_ ;[Red]\-#,##0.000\ "/>
    <numFmt numFmtId="169" formatCode="#,##0.0000_ ;[Red]\-#,##0.0000\ "/>
    <numFmt numFmtId="170" formatCode="#,##0.00000_ ;[Red]\-#,##0.00000\ "/>
    <numFmt numFmtId="171" formatCode="#,##0.0"/>
    <numFmt numFmtId="172" formatCode="0.0"/>
    <numFmt numFmtId="173" formatCode="#,##0.00_ ;[Red]\-#,##0.00\ "/>
    <numFmt numFmtId="174" formatCode="0.0%"/>
    <numFmt numFmtId="175" formatCode="0.00000"/>
    <numFmt numFmtId="176" formatCode="#,##0.00000"/>
    <numFmt numFmtId="177" formatCode="0.000000000"/>
    <numFmt numFmtId="178" formatCode="#,##0.000"/>
  </numFmts>
  <fonts count="82" x14ac:knownFonts="1">
    <font>
      <sz val="10"/>
      <name val="Times New Roman Cyr"/>
    </font>
    <font>
      <sz val="9"/>
      <name val="Times New Roman Cyr"/>
      <family val="1"/>
      <charset val="204"/>
    </font>
    <font>
      <sz val="10"/>
      <name val="Times New Roman Cyr"/>
      <charset val="204"/>
    </font>
    <font>
      <b/>
      <sz val="12"/>
      <name val="Times New Roman Cyr"/>
      <family val="1"/>
      <charset val="204"/>
    </font>
    <font>
      <i/>
      <sz val="8"/>
      <name val="Times New Roman Cyr"/>
      <family val="1"/>
      <charset val="204"/>
    </font>
    <font>
      <i/>
      <sz val="9"/>
      <name val="Times New Roman Cyr"/>
      <family val="1"/>
      <charset val="204"/>
    </font>
    <font>
      <i/>
      <sz val="10"/>
      <name val="Times New Roman Cyr"/>
      <charset val="204"/>
    </font>
    <font>
      <b/>
      <sz val="12"/>
      <name val="Garamond"/>
      <family val="1"/>
      <charset val="204"/>
    </font>
    <font>
      <b/>
      <sz val="9"/>
      <name val="Times New Roman CYR"/>
      <charset val="204"/>
    </font>
    <font>
      <b/>
      <sz val="10"/>
      <name val="Times New Roman CYR"/>
      <charset val="204"/>
    </font>
    <font>
      <sz val="9"/>
      <name val="Times New Roman"/>
      <family val="1"/>
      <charset val="204"/>
    </font>
    <font>
      <b/>
      <i/>
      <sz val="10"/>
      <name val="Times New Roman Cyr"/>
      <charset val="204"/>
    </font>
    <font>
      <i/>
      <sz val="8"/>
      <name val="Times New Roman Cyr"/>
      <charset val="204"/>
    </font>
    <font>
      <b/>
      <i/>
      <sz val="14"/>
      <name val="Times New Roman Cyr"/>
      <charset val="204"/>
    </font>
    <font>
      <i/>
      <u/>
      <sz val="10"/>
      <name val="Times New Roman Cyr"/>
      <charset val="204"/>
    </font>
    <font>
      <b/>
      <u/>
      <sz val="10"/>
      <name val="Times New Roman CYR"/>
      <charset val="204"/>
    </font>
    <font>
      <i/>
      <sz val="10"/>
      <name val="Times New Roman Cyr"/>
      <family val="1"/>
      <charset val="204"/>
    </font>
    <font>
      <b/>
      <sz val="14"/>
      <name val="Garamond"/>
      <family val="1"/>
      <charset val="204"/>
    </font>
    <font>
      <b/>
      <i/>
      <sz val="11"/>
      <color indexed="56"/>
      <name val="Times New Roman Cyr"/>
      <family val="1"/>
      <charset val="204"/>
    </font>
    <font>
      <i/>
      <sz val="9"/>
      <color indexed="56"/>
      <name val="Times New Roman Cyr"/>
      <family val="1"/>
      <charset val="204"/>
    </font>
    <font>
      <b/>
      <sz val="9"/>
      <name val="Arial"/>
      <family val="2"/>
      <charset val="204"/>
    </font>
    <font>
      <sz val="13"/>
      <name val="Times New Roman Cyr"/>
      <family val="1"/>
      <charset val="204"/>
    </font>
    <font>
      <b/>
      <sz val="13"/>
      <name val="Times New Roman Cyr"/>
      <family val="1"/>
      <charset val="204"/>
    </font>
    <font>
      <b/>
      <sz val="13"/>
      <color indexed="59"/>
      <name val="Times New Roman Cyr"/>
      <family val="1"/>
      <charset val="204"/>
    </font>
    <font>
      <sz val="8"/>
      <name val="Times New Roman Cyr"/>
    </font>
    <font>
      <b/>
      <sz val="11"/>
      <name val="Garamond"/>
      <family val="1"/>
      <charset val="204"/>
    </font>
    <font>
      <b/>
      <sz val="13"/>
      <name val="Times New Roman Cyr"/>
      <charset val="204"/>
    </font>
    <font>
      <sz val="9"/>
      <name val="Calibri"/>
      <family val="2"/>
      <charset val="204"/>
    </font>
    <font>
      <sz val="13"/>
      <name val="Times New Roman Cyr"/>
      <charset val="204"/>
    </font>
    <font>
      <i/>
      <sz val="9"/>
      <name val="Times New Roman Cyr"/>
      <charset val="204"/>
    </font>
    <font>
      <b/>
      <i/>
      <sz val="12"/>
      <name val="Times New Roman Cyr"/>
      <charset val="204"/>
    </font>
    <font>
      <b/>
      <sz val="13"/>
      <color indexed="59"/>
      <name val="Times New Roman Cyr"/>
      <charset val="204"/>
    </font>
    <font>
      <i/>
      <sz val="9"/>
      <name val="Calibri"/>
      <family val="2"/>
      <charset val="204"/>
    </font>
    <font>
      <sz val="9"/>
      <name val="Times New Roman Cyr"/>
      <charset val="204"/>
    </font>
    <font>
      <b/>
      <sz val="9"/>
      <name val="Times New Roman"/>
      <family val="1"/>
      <charset val="204"/>
    </font>
    <font>
      <b/>
      <i/>
      <sz val="9"/>
      <name val="Times New Roman Cyr"/>
      <family val="1"/>
      <charset val="204"/>
    </font>
    <font>
      <sz val="10"/>
      <name val="Arial"/>
      <family val="2"/>
      <charset val="204"/>
    </font>
    <font>
      <i/>
      <sz val="9"/>
      <name val="Times New Roman"/>
      <family val="1"/>
      <charset val="204"/>
    </font>
    <font>
      <i/>
      <sz val="10"/>
      <name val="Times New Roman"/>
      <family val="1"/>
      <charset val="204"/>
    </font>
    <font>
      <sz val="10"/>
      <name val="Times New Roman"/>
      <family val="1"/>
      <charset val="204"/>
    </font>
    <font>
      <b/>
      <sz val="12"/>
      <name val="Times New Roman"/>
      <family val="1"/>
      <charset val="204"/>
    </font>
    <font>
      <b/>
      <sz val="10"/>
      <name val="Times New Roman"/>
      <family val="1"/>
      <charset val="204"/>
    </font>
    <font>
      <sz val="11"/>
      <name val="Times New Roman"/>
      <family val="1"/>
      <charset val="204"/>
    </font>
    <font>
      <b/>
      <sz val="11"/>
      <name val="Times New Roman"/>
      <family val="1"/>
      <charset val="204"/>
    </font>
    <font>
      <b/>
      <sz val="11"/>
      <name val="Times New Roman Cyr"/>
      <family val="1"/>
      <charset val="204"/>
    </font>
    <font>
      <b/>
      <sz val="11"/>
      <name val="Times New Roman CYR"/>
      <charset val="204"/>
    </font>
    <font>
      <b/>
      <sz val="11"/>
      <color rgb="FFFF0000"/>
      <name val="Times New Roman"/>
      <family val="1"/>
      <charset val="204"/>
    </font>
    <font>
      <b/>
      <sz val="10"/>
      <color rgb="FFFF0000"/>
      <name val="Times New Roman"/>
      <family val="1"/>
      <charset val="204"/>
    </font>
    <font>
      <b/>
      <sz val="8"/>
      <color rgb="FFFF0000"/>
      <name val="Times New Roman"/>
      <family val="1"/>
      <charset val="204"/>
    </font>
    <font>
      <sz val="10"/>
      <color theme="1"/>
      <name val="Times New Roman"/>
      <family val="1"/>
      <charset val="204"/>
    </font>
    <font>
      <u/>
      <sz val="8"/>
      <name val="Times New Roman"/>
      <family val="1"/>
      <charset val="204"/>
    </font>
    <font>
      <sz val="8"/>
      <color theme="0"/>
      <name val="Times New Roman"/>
      <family val="1"/>
      <charset val="204"/>
    </font>
    <font>
      <sz val="8"/>
      <name val="Times New Roman"/>
      <family val="1"/>
      <charset val="204"/>
    </font>
    <font>
      <sz val="8"/>
      <color theme="1"/>
      <name val="Times New Roman"/>
      <family val="1"/>
      <charset val="204"/>
    </font>
    <font>
      <sz val="7"/>
      <color theme="1"/>
      <name val="Times New Roman"/>
      <family val="1"/>
      <charset val="204"/>
    </font>
    <font>
      <sz val="7"/>
      <name val="Times New Roman"/>
      <family val="1"/>
      <charset val="204"/>
    </font>
    <font>
      <b/>
      <sz val="7"/>
      <name val="Times New Roman"/>
      <family val="1"/>
      <charset val="204"/>
    </font>
    <font>
      <sz val="7"/>
      <color rgb="FFFF0000"/>
      <name val="Times New Roman"/>
      <family val="1"/>
      <charset val="204"/>
    </font>
    <font>
      <b/>
      <sz val="7"/>
      <color rgb="FFFF0000"/>
      <name val="Times New Roman"/>
      <family val="1"/>
      <charset val="204"/>
    </font>
    <font>
      <b/>
      <sz val="8"/>
      <name val="Times New Roman"/>
      <family val="1"/>
      <charset val="204"/>
    </font>
    <font>
      <b/>
      <i/>
      <sz val="9"/>
      <name val="Times New Roman"/>
      <family val="1"/>
      <charset val="204"/>
    </font>
    <font>
      <b/>
      <sz val="10"/>
      <color theme="1"/>
      <name val="Times New Roman"/>
      <family val="1"/>
      <charset val="204"/>
    </font>
    <font>
      <sz val="8"/>
      <name val="Times New Roman Cyr"/>
      <family val="1"/>
      <charset val="204"/>
    </font>
    <font>
      <i/>
      <sz val="10"/>
      <color rgb="FFFF0000"/>
      <name val="Times New Roman Cyr"/>
      <charset val="204"/>
    </font>
    <font>
      <b/>
      <sz val="9"/>
      <name val="Times New Roman Cyr"/>
      <family val="1"/>
      <charset val="204"/>
    </font>
    <font>
      <b/>
      <i/>
      <sz val="12"/>
      <color rgb="FF0000CC"/>
      <name val="Times New Roman Cyr"/>
      <charset val="204"/>
    </font>
    <font>
      <i/>
      <sz val="11"/>
      <name val="Times New Roman"/>
      <family val="1"/>
      <charset val="204"/>
    </font>
    <font>
      <b/>
      <sz val="10"/>
      <name val="Arial"/>
      <family val="2"/>
      <charset val="204"/>
    </font>
    <font>
      <i/>
      <u/>
      <sz val="10"/>
      <name val="Times New Roman"/>
      <family val="1"/>
      <charset val="204"/>
    </font>
    <font>
      <sz val="9"/>
      <color rgb="FF0000FF"/>
      <name val="Times New Roman"/>
      <family val="1"/>
      <charset val="204"/>
    </font>
    <font>
      <sz val="10"/>
      <name val="Times New Roman Cyr"/>
    </font>
    <font>
      <b/>
      <sz val="15"/>
      <color theme="3"/>
      <name val="Calibri"/>
      <family val="2"/>
      <charset val="204"/>
      <scheme val="minor"/>
    </font>
    <font>
      <b/>
      <sz val="12"/>
      <color rgb="FF000000"/>
      <name val="Times New Roman"/>
      <family val="1"/>
      <charset val="204"/>
    </font>
    <font>
      <sz val="10"/>
      <color rgb="FF000000"/>
      <name val="Times New Roman"/>
      <family val="1"/>
      <charset val="204"/>
    </font>
    <font>
      <sz val="8"/>
      <color rgb="FF000000"/>
      <name val="Times New Roman"/>
      <family val="1"/>
      <charset val="204"/>
    </font>
    <font>
      <b/>
      <sz val="10"/>
      <color rgb="FF000000"/>
      <name val="Times New Roman"/>
      <family val="1"/>
      <charset val="204"/>
    </font>
    <font>
      <sz val="12"/>
      <color rgb="FF000000"/>
      <name val="Times New Roman"/>
      <family val="1"/>
      <charset val="204"/>
    </font>
    <font>
      <sz val="12"/>
      <name val="Times New Roman"/>
      <family val="1"/>
      <charset val="204"/>
    </font>
    <font>
      <sz val="11"/>
      <color rgb="FF000000"/>
      <name val="Times New Roman"/>
      <family val="1"/>
      <charset val="204"/>
    </font>
    <font>
      <sz val="14"/>
      <color rgb="FF000000"/>
      <name val="Times New Roman"/>
      <family val="1"/>
      <charset val="204"/>
    </font>
    <font>
      <sz val="9"/>
      <color rgb="FFFF0000"/>
      <name val="Times New Roman"/>
      <family val="1"/>
      <charset val="204"/>
    </font>
    <font>
      <b/>
      <sz val="9"/>
      <color rgb="FF0000FF"/>
      <name val="Times New Roman"/>
      <family val="1"/>
      <charset val="204"/>
    </font>
  </fonts>
  <fills count="13">
    <fill>
      <patternFill patternType="none"/>
    </fill>
    <fill>
      <patternFill patternType="gray125"/>
    </fill>
    <fill>
      <patternFill patternType="solid">
        <fgColor indexed="10"/>
        <bgColor indexed="64"/>
      </patternFill>
    </fill>
    <fill>
      <patternFill patternType="solid">
        <fgColor indexed="8"/>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indexed="9"/>
        <bgColor indexed="64"/>
      </patternFill>
    </fill>
    <fill>
      <patternFill patternType="solid">
        <fgColor rgb="FFCCCCFF"/>
        <bgColor indexed="64"/>
      </patternFill>
    </fill>
    <fill>
      <patternFill patternType="solid">
        <fgColor rgb="FFFFFFCC"/>
        <bgColor indexed="64"/>
      </patternFill>
    </fill>
    <fill>
      <patternFill patternType="solid">
        <fgColor theme="2"/>
        <bgColor indexed="64"/>
      </patternFill>
    </fill>
    <fill>
      <patternFill patternType="solid">
        <fgColor theme="0"/>
        <bgColor rgb="FFD3D3D3"/>
      </patternFill>
    </fill>
    <fill>
      <patternFill patternType="solid">
        <fgColor theme="0"/>
        <bgColor indexed="64"/>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bottom style="thick">
        <color theme="4"/>
      </bottom>
      <diagonal/>
    </border>
    <border>
      <left/>
      <right/>
      <top style="thin">
        <color rgb="FF000000"/>
      </top>
      <bottom/>
      <diagonal/>
    </border>
    <border>
      <left style="thin">
        <color rgb="FF000000"/>
      </left>
      <right/>
      <top style="thin">
        <color rgb="FF000000"/>
      </top>
      <bottom/>
      <diagonal/>
    </border>
    <border>
      <left style="thin">
        <color rgb="FF000000"/>
      </left>
      <right style="thin">
        <color rgb="FF000000"/>
      </right>
      <top/>
      <bottom/>
      <diagonal/>
    </border>
    <border>
      <left/>
      <right style="thin">
        <color rgb="FF000000"/>
      </right>
      <top/>
      <bottom/>
      <diagonal/>
    </border>
  </borders>
  <cellStyleXfs count="8">
    <xf numFmtId="0" fontId="0" fillId="0" borderId="0"/>
    <xf numFmtId="49" fontId="20" fillId="0" borderId="1" applyNumberFormat="0">
      <alignment horizontal="center" vertical="center" wrapText="1"/>
    </xf>
    <xf numFmtId="0" fontId="2" fillId="0" borderId="0"/>
    <xf numFmtId="43" fontId="70" fillId="0" borderId="0" applyFont="0" applyFill="0" applyBorder="0" applyAlignment="0" applyProtection="0"/>
    <xf numFmtId="41" fontId="70" fillId="0" borderId="0" applyFont="0" applyFill="0" applyBorder="0" applyAlignment="0" applyProtection="0"/>
    <xf numFmtId="44" fontId="70" fillId="0" borderId="0" applyFont="0" applyFill="0" applyBorder="0" applyAlignment="0" applyProtection="0"/>
    <xf numFmtId="42" fontId="70" fillId="0" borderId="0" applyFont="0" applyFill="0" applyBorder="0" applyAlignment="0" applyProtection="0"/>
    <xf numFmtId="0" fontId="71" fillId="0" borderId="13" applyNumberFormat="0" applyFill="0" applyAlignment="0" applyProtection="0"/>
  </cellStyleXfs>
  <cellXfs count="375">
    <xf numFmtId="0" fontId="0" fillId="0" borderId="0" xfId="0"/>
    <xf numFmtId="0" fontId="2" fillId="0" borderId="0" xfId="2"/>
    <xf numFmtId="0" fontId="6" fillId="0" borderId="0" xfId="2" applyFont="1"/>
    <xf numFmtId="0" fontId="2" fillId="0" borderId="0" xfId="2" applyFont="1" applyBorder="1"/>
    <xf numFmtId="0" fontId="2" fillId="0" borderId="0" xfId="2" applyFont="1"/>
    <xf numFmtId="0" fontId="2" fillId="0" borderId="0" xfId="2" applyFill="1"/>
    <xf numFmtId="0" fontId="17" fillId="0" borderId="0" xfId="2" applyFont="1"/>
    <xf numFmtId="168" fontId="2" fillId="0" borderId="0" xfId="2" applyNumberFormat="1" applyFill="1"/>
    <xf numFmtId="166" fontId="2" fillId="0" borderId="0" xfId="2" applyNumberFormat="1" applyFill="1"/>
    <xf numFmtId="168" fontId="21" fillId="0" borderId="1" xfId="2" applyNumberFormat="1" applyFont="1" applyFill="1" applyBorder="1"/>
    <xf numFmtId="170" fontId="21" fillId="0" borderId="1" xfId="2" applyNumberFormat="1" applyFont="1" applyFill="1" applyBorder="1"/>
    <xf numFmtId="169" fontId="21" fillId="0" borderId="1" xfId="2" applyNumberFormat="1" applyFont="1" applyFill="1" applyBorder="1"/>
    <xf numFmtId="167" fontId="21" fillId="0" borderId="1" xfId="2" applyNumberFormat="1" applyFont="1" applyFill="1" applyBorder="1"/>
    <xf numFmtId="167" fontId="26" fillId="0" borderId="1" xfId="2" applyNumberFormat="1" applyFont="1" applyFill="1" applyBorder="1"/>
    <xf numFmtId="0" fontId="5" fillId="0" borderId="1" xfId="2" applyFont="1" applyFill="1" applyBorder="1" applyAlignment="1">
      <alignment wrapText="1"/>
    </xf>
    <xf numFmtId="164" fontId="21" fillId="0" borderId="1" xfId="2" applyNumberFormat="1" applyFont="1" applyFill="1" applyBorder="1"/>
    <xf numFmtId="0" fontId="5" fillId="2" borderId="1" xfId="2" applyFont="1" applyFill="1" applyBorder="1" applyAlignment="1">
      <alignment horizontal="center" vertical="center" wrapText="1"/>
    </xf>
    <xf numFmtId="0" fontId="2" fillId="0" borderId="0" xfId="2" applyFont="1" applyAlignment="1">
      <alignment wrapText="1"/>
    </xf>
    <xf numFmtId="0" fontId="16" fillId="2" borderId="1" xfId="2" applyNumberFormat="1" applyFont="1" applyFill="1" applyBorder="1" applyAlignment="1" applyProtection="1">
      <alignment horizontal="center" wrapText="1"/>
      <protection locked="0"/>
    </xf>
    <xf numFmtId="0" fontId="11" fillId="3" borderId="1" xfId="2" applyFont="1" applyFill="1" applyBorder="1" applyAlignment="1" applyProtection="1">
      <alignment horizontal="center" wrapText="1"/>
      <protection locked="0"/>
    </xf>
    <xf numFmtId="0" fontId="2" fillId="0" borderId="0" xfId="2" applyFont="1" applyFill="1" applyAlignment="1">
      <alignment wrapText="1"/>
    </xf>
    <xf numFmtId="0" fontId="6" fillId="2" borderId="1" xfId="2" applyNumberFormat="1" applyFont="1" applyFill="1" applyBorder="1" applyAlignment="1" applyProtection="1">
      <alignment horizontal="center" wrapText="1"/>
      <protection locked="0"/>
    </xf>
    <xf numFmtId="0" fontId="15" fillId="0" borderId="0" xfId="2" applyFont="1" applyAlignment="1">
      <alignment wrapText="1"/>
    </xf>
    <xf numFmtId="0" fontId="14" fillId="0" borderId="0" xfId="2" applyFont="1" applyAlignment="1">
      <alignment wrapText="1"/>
    </xf>
    <xf numFmtId="0" fontId="17" fillId="0" borderId="0" xfId="2" applyFont="1" applyBorder="1" applyAlignment="1">
      <alignment wrapText="1"/>
    </xf>
    <xf numFmtId="0" fontId="2" fillId="0" borderId="0" xfId="2" applyAlignment="1">
      <alignment wrapText="1"/>
    </xf>
    <xf numFmtId="168" fontId="2" fillId="0" borderId="0" xfId="2" applyNumberFormat="1" applyAlignment="1">
      <alignment wrapText="1"/>
    </xf>
    <xf numFmtId="166" fontId="2" fillId="0" borderId="0" xfId="2" applyNumberFormat="1" applyAlignment="1">
      <alignment wrapText="1"/>
    </xf>
    <xf numFmtId="0" fontId="2" fillId="0" borderId="0" xfId="2" applyFill="1" applyAlignment="1">
      <alignment wrapText="1"/>
    </xf>
    <xf numFmtId="0" fontId="2" fillId="0" borderId="0" xfId="2" applyFill="1" applyBorder="1" applyAlignment="1">
      <alignment wrapText="1"/>
    </xf>
    <xf numFmtId="171" fontId="30" fillId="4" borderId="0" xfId="2" applyNumberFormat="1" applyFont="1" applyFill="1" applyBorder="1" applyAlignment="1">
      <alignment wrapText="1"/>
    </xf>
    <xf numFmtId="3" fontId="13" fillId="0" borderId="0" xfId="2" applyNumberFormat="1" applyFont="1" applyFill="1" applyBorder="1" applyAlignment="1">
      <alignment wrapText="1"/>
    </xf>
    <xf numFmtId="0" fontId="3" fillId="0" borderId="0" xfId="2" applyFont="1" applyFill="1" applyBorder="1" applyAlignment="1">
      <alignment wrapText="1"/>
    </xf>
    <xf numFmtId="0" fontId="2" fillId="0" borderId="0" xfId="2" applyAlignment="1">
      <alignment vertical="center" wrapText="1"/>
    </xf>
    <xf numFmtId="0" fontId="5" fillId="2" borderId="1" xfId="2" applyFont="1" applyFill="1" applyBorder="1" applyAlignment="1" applyProtection="1">
      <alignment horizontal="center" vertical="center" wrapText="1"/>
      <protection locked="0"/>
    </xf>
    <xf numFmtId="0" fontId="4" fillId="2" borderId="1" xfId="2" applyFont="1" applyFill="1" applyBorder="1" applyAlignment="1" applyProtection="1">
      <alignment horizontal="center" vertical="center" wrapText="1"/>
      <protection locked="0"/>
    </xf>
    <xf numFmtId="0" fontId="6" fillId="2" borderId="1" xfId="2" applyFont="1" applyFill="1" applyBorder="1" applyAlignment="1" applyProtection="1">
      <alignment horizontal="center" vertical="center" wrapText="1"/>
      <protection locked="0"/>
    </xf>
    <xf numFmtId="0" fontId="9" fillId="0" borderId="0" xfId="2" applyFont="1" applyFill="1" applyAlignment="1">
      <alignment wrapText="1"/>
    </xf>
    <xf numFmtId="171" fontId="9" fillId="3" borderId="2" xfId="2" applyNumberFormat="1" applyFont="1" applyFill="1" applyBorder="1" applyAlignment="1">
      <alignment horizontal="center" vertical="center" wrapText="1"/>
    </xf>
    <xf numFmtId="0" fontId="5" fillId="0" borderId="3" xfId="2" applyFont="1" applyFill="1" applyBorder="1" applyAlignment="1">
      <alignment horizontal="center"/>
    </xf>
    <xf numFmtId="0" fontId="5" fillId="0" borderId="1" xfId="2" applyFont="1" applyFill="1" applyBorder="1" applyAlignment="1">
      <alignment horizontal="center"/>
    </xf>
    <xf numFmtId="22" fontId="2" fillId="0" borderId="0" xfId="2" applyNumberFormat="1" applyBorder="1" applyAlignment="1">
      <alignment horizontal="center" wrapText="1"/>
    </xf>
    <xf numFmtId="49" fontId="7" fillId="0" borderId="0" xfId="2" applyNumberFormat="1" applyFont="1" applyFill="1" applyBorder="1" applyAlignment="1">
      <alignment vertical="center" wrapText="1"/>
    </xf>
    <xf numFmtId="49" fontId="7" fillId="0" borderId="5" xfId="2" applyNumberFormat="1" applyFont="1" applyFill="1" applyBorder="1" applyAlignment="1">
      <alignment vertical="center" wrapText="1"/>
    </xf>
    <xf numFmtId="49" fontId="7" fillId="0" borderId="0" xfId="2" applyNumberFormat="1" applyFont="1" applyFill="1" applyBorder="1" applyAlignment="1">
      <alignment vertical="center"/>
    </xf>
    <xf numFmtId="167" fontId="21" fillId="0" borderId="3" xfId="2" applyNumberFormat="1" applyFont="1" applyFill="1" applyBorder="1"/>
    <xf numFmtId="167" fontId="31" fillId="2" borderId="1" xfId="2" applyNumberFormat="1" applyFont="1" applyFill="1" applyBorder="1"/>
    <xf numFmtId="167" fontId="22" fillId="0" borderId="1" xfId="2" applyNumberFormat="1" applyFont="1" applyFill="1" applyBorder="1"/>
    <xf numFmtId="171" fontId="28" fillId="0" borderId="3" xfId="2" applyNumberFormat="1" applyFont="1" applyFill="1" applyBorder="1"/>
    <xf numFmtId="171" fontId="21" fillId="0" borderId="1" xfId="2" applyNumberFormat="1" applyFont="1" applyFill="1" applyBorder="1"/>
    <xf numFmtId="171" fontId="31" fillId="2" borderId="1" xfId="2" applyNumberFormat="1" applyFont="1" applyFill="1" applyBorder="1"/>
    <xf numFmtId="171" fontId="26" fillId="0" borderId="1" xfId="2" applyNumberFormat="1" applyFont="1" applyFill="1" applyBorder="1"/>
    <xf numFmtId="0" fontId="5" fillId="2" borderId="2" xfId="2" applyFont="1" applyFill="1" applyBorder="1" applyAlignment="1">
      <alignment horizontal="center" vertical="center" wrapText="1"/>
    </xf>
    <xf numFmtId="0" fontId="35" fillId="2" borderId="2" xfId="2" applyFont="1" applyFill="1" applyBorder="1" applyAlignment="1">
      <alignment horizontal="center" vertical="center" wrapText="1"/>
    </xf>
    <xf numFmtId="0" fontId="2" fillId="0" borderId="0" xfId="2" applyFill="1" applyAlignment="1">
      <alignment vertical="center" wrapText="1"/>
    </xf>
    <xf numFmtId="0" fontId="16" fillId="3" borderId="1" xfId="2" applyFont="1" applyFill="1" applyBorder="1" applyAlignment="1">
      <alignment horizontal="center" wrapText="1"/>
    </xf>
    <xf numFmtId="0" fontId="29" fillId="2" borderId="1" xfId="2" applyFont="1" applyFill="1" applyBorder="1" applyAlignment="1">
      <alignment horizontal="center" vertical="center" wrapText="1"/>
    </xf>
    <xf numFmtId="0" fontId="29" fillId="2" borderId="1" xfId="2" applyFont="1" applyFill="1" applyBorder="1" applyAlignment="1">
      <alignment horizontal="center" vertical="center" wrapText="1"/>
    </xf>
    <xf numFmtId="173" fontId="22" fillId="0" borderId="1" xfId="2" applyNumberFormat="1" applyFont="1" applyFill="1" applyBorder="1"/>
    <xf numFmtId="49" fontId="37" fillId="0" borderId="1" xfId="0" applyNumberFormat="1" applyFont="1" applyFill="1" applyBorder="1" applyAlignment="1" applyProtection="1">
      <alignment horizontal="center" wrapText="1"/>
    </xf>
    <xf numFmtId="164" fontId="39" fillId="0" borderId="0" xfId="2" applyNumberFormat="1" applyFont="1" applyAlignment="1">
      <alignment wrapText="1"/>
    </xf>
    <xf numFmtId="169" fontId="39" fillId="0" borderId="0" xfId="2" applyNumberFormat="1" applyFont="1" applyAlignment="1">
      <alignment wrapText="1"/>
    </xf>
    <xf numFmtId="0" fontId="39" fillId="0" borderId="0" xfId="2" applyFont="1" applyAlignment="1">
      <alignment wrapText="1"/>
    </xf>
    <xf numFmtId="0" fontId="37" fillId="0" borderId="1" xfId="2" applyFont="1" applyFill="1" applyBorder="1" applyAlignment="1">
      <alignment wrapText="1"/>
    </xf>
    <xf numFmtId="166" fontId="43" fillId="0" borderId="1" xfId="2" applyNumberFormat="1" applyFont="1" applyFill="1" applyBorder="1" applyAlignment="1">
      <alignment horizontal="right" wrapText="1"/>
    </xf>
    <xf numFmtId="166" fontId="42" fillId="0" borderId="1" xfId="2" applyNumberFormat="1" applyFont="1" applyFill="1" applyBorder="1" applyAlignment="1">
      <alignment wrapText="1"/>
    </xf>
    <xf numFmtId="9" fontId="42" fillId="0" borderId="1" xfId="2" applyNumberFormat="1" applyFont="1" applyFill="1" applyBorder="1" applyAlignment="1">
      <alignment wrapText="1"/>
    </xf>
    <xf numFmtId="170" fontId="43" fillId="0" borderId="1" xfId="2" applyNumberFormat="1" applyFont="1" applyFill="1" applyBorder="1" applyAlignment="1">
      <alignment wrapText="1"/>
    </xf>
    <xf numFmtId="172" fontId="44" fillId="2" borderId="1" xfId="2" applyNumberFormat="1" applyFont="1" applyFill="1" applyBorder="1"/>
    <xf numFmtId="3" fontId="44" fillId="2" borderId="1" xfId="2" applyNumberFormat="1" applyFont="1" applyFill="1" applyBorder="1"/>
    <xf numFmtId="3" fontId="44" fillId="2" borderId="1" xfId="2" applyNumberFormat="1" applyFont="1" applyFill="1" applyBorder="1" applyAlignment="1">
      <alignment horizontal="center"/>
    </xf>
    <xf numFmtId="170" fontId="44" fillId="2" borderId="1" xfId="2" applyNumberFormat="1" applyFont="1" applyFill="1" applyBorder="1"/>
    <xf numFmtId="0" fontId="47" fillId="0" borderId="0" xfId="0" applyFont="1" applyFill="1" applyAlignment="1">
      <alignment horizontal="center"/>
    </xf>
    <xf numFmtId="0" fontId="48" fillId="0" borderId="0" xfId="2" applyFont="1" applyFill="1" applyAlignment="1">
      <alignment horizontal="center"/>
    </xf>
    <xf numFmtId="0" fontId="47" fillId="0" borderId="0" xfId="2" applyFont="1" applyFill="1" applyAlignment="1">
      <alignment horizontal="center"/>
    </xf>
    <xf numFmtId="16" fontId="47" fillId="0" borderId="0" xfId="2" applyNumberFormat="1" applyFont="1" applyFill="1" applyAlignment="1">
      <alignment horizontal="center"/>
    </xf>
    <xf numFmtId="0" fontId="47" fillId="0" borderId="0" xfId="2" applyFont="1" applyFill="1" applyBorder="1" applyAlignment="1">
      <alignment horizontal="center"/>
    </xf>
    <xf numFmtId="0" fontId="46" fillId="0" borderId="0" xfId="0" applyFont="1" applyFill="1" applyAlignment="1">
      <alignment horizontal="center"/>
    </xf>
    <xf numFmtId="0" fontId="49" fillId="0" borderId="0" xfId="0" applyFont="1" applyFill="1"/>
    <xf numFmtId="0" fontId="50" fillId="0" borderId="0" xfId="2" applyFont="1" applyFill="1"/>
    <xf numFmtId="0" fontId="41" fillId="0" borderId="0" xfId="2" applyFont="1" applyFill="1" applyAlignment="1"/>
    <xf numFmtId="0" fontId="39" fillId="0" borderId="0" xfId="2" applyFont="1" applyFill="1" applyBorder="1"/>
    <xf numFmtId="0" fontId="41" fillId="0" borderId="0" xfId="2" applyFont="1" applyFill="1" applyBorder="1"/>
    <xf numFmtId="0" fontId="39" fillId="0" borderId="0" xfId="0" applyFont="1" applyFill="1"/>
    <xf numFmtId="49" fontId="51" fillId="0" borderId="0" xfId="2" applyNumberFormat="1" applyFont="1" applyFill="1" applyBorder="1" applyAlignment="1">
      <alignment vertical="top" wrapText="1"/>
    </xf>
    <xf numFmtId="0" fontId="51" fillId="0" borderId="0" xfId="0" applyFont="1" applyFill="1" applyAlignment="1">
      <alignment horizontal="left"/>
    </xf>
    <xf numFmtId="49" fontId="51" fillId="0" borderId="5" xfId="2" applyNumberFormat="1" applyFont="1" applyFill="1" applyBorder="1" applyAlignment="1">
      <alignment horizontal="left" vertical="top" wrapText="1"/>
    </xf>
    <xf numFmtId="0" fontId="51" fillId="0" borderId="0" xfId="2" applyFont="1" applyFill="1" applyBorder="1" applyAlignment="1">
      <alignment horizontal="left"/>
    </xf>
    <xf numFmtId="0" fontId="52" fillId="0" borderId="0" xfId="2" applyFont="1" applyFill="1" applyBorder="1" applyAlignment="1">
      <alignment horizontal="left"/>
    </xf>
    <xf numFmtId="0" fontId="53" fillId="0" borderId="0" xfId="0" applyFont="1" applyFill="1" applyAlignment="1">
      <alignment vertical="top"/>
    </xf>
    <xf numFmtId="0" fontId="54" fillId="0" borderId="0" xfId="0" applyFont="1" applyFill="1" applyAlignment="1">
      <alignment vertical="top"/>
    </xf>
    <xf numFmtId="0" fontId="55" fillId="0" borderId="1" xfId="2" applyFont="1" applyFill="1" applyBorder="1" applyAlignment="1">
      <alignment horizontal="center" vertical="top" wrapText="1"/>
    </xf>
    <xf numFmtId="0" fontId="52" fillId="0" borderId="1" xfId="2" applyFont="1" applyFill="1" applyBorder="1" applyAlignment="1">
      <alignment horizontal="center" vertical="top" wrapText="1"/>
    </xf>
    <xf numFmtId="0" fontId="34" fillId="0" borderId="1" xfId="2" applyFont="1" applyFill="1" applyBorder="1" applyAlignment="1">
      <alignment horizontal="center" vertical="top" wrapText="1"/>
    </xf>
    <xf numFmtId="0" fontId="10" fillId="0" borderId="1" xfId="2" applyFont="1" applyFill="1" applyBorder="1" applyAlignment="1">
      <alignment horizontal="center" vertical="top" wrapText="1"/>
    </xf>
    <xf numFmtId="0" fontId="55" fillId="0" borderId="1" xfId="2" applyFont="1" applyFill="1" applyBorder="1" applyAlignment="1">
      <alignment horizontal="center" vertical="top"/>
    </xf>
    <xf numFmtId="0" fontId="56" fillId="0" borderId="1" xfId="2" applyFont="1" applyFill="1" applyBorder="1" applyAlignment="1">
      <alignment horizontal="center" vertical="top" wrapText="1"/>
    </xf>
    <xf numFmtId="0" fontId="57" fillId="0" borderId="0" xfId="0" applyFont="1" applyFill="1" applyAlignment="1">
      <alignment vertical="top"/>
    </xf>
    <xf numFmtId="0" fontId="57" fillId="0" borderId="1" xfId="2" applyFont="1" applyFill="1" applyBorder="1" applyAlignment="1">
      <alignment horizontal="center" vertical="top"/>
    </xf>
    <xf numFmtId="0" fontId="58" fillId="0" borderId="1" xfId="2" applyFont="1" applyFill="1" applyBorder="1" applyAlignment="1">
      <alignment horizontal="center" vertical="top" wrapText="1"/>
    </xf>
    <xf numFmtId="3" fontId="39" fillId="0" borderId="0" xfId="0" applyNumberFormat="1" applyFont="1" applyFill="1"/>
    <xf numFmtId="0" fontId="52" fillId="0" borderId="1" xfId="2" applyFont="1" applyFill="1" applyBorder="1"/>
    <xf numFmtId="173" fontId="34" fillId="0" borderId="1" xfId="2" applyNumberFormat="1" applyFont="1" applyFill="1" applyBorder="1"/>
    <xf numFmtId="173" fontId="52" fillId="0" borderId="1" xfId="2" applyNumberFormat="1" applyFont="1" applyFill="1" applyBorder="1"/>
    <xf numFmtId="173" fontId="37" fillId="0" borderId="1" xfId="2" applyNumberFormat="1" applyFont="1" applyFill="1" applyBorder="1"/>
    <xf numFmtId="170" fontId="34" fillId="0" borderId="1" xfId="2" applyNumberFormat="1" applyFont="1" applyFill="1" applyBorder="1"/>
    <xf numFmtId="175" fontId="39" fillId="0" borderId="0" xfId="0" applyNumberFormat="1" applyFont="1" applyFill="1"/>
    <xf numFmtId="2" fontId="39" fillId="0" borderId="0" xfId="0" applyNumberFormat="1" applyFont="1" applyFill="1"/>
    <xf numFmtId="173" fontId="39" fillId="0" borderId="1" xfId="2" applyNumberFormat="1" applyFont="1" applyFill="1" applyBorder="1"/>
    <xf numFmtId="176" fontId="39" fillId="0" borderId="0" xfId="0" applyNumberFormat="1" applyFont="1" applyFill="1"/>
    <xf numFmtId="0" fontId="52" fillId="0" borderId="0" xfId="2" applyFont="1" applyFill="1"/>
    <xf numFmtId="0" fontId="39" fillId="0" borderId="0" xfId="2" applyFont="1" applyFill="1"/>
    <xf numFmtId="0" fontId="41" fillId="0" borderId="0" xfId="2" applyFont="1" applyFill="1"/>
    <xf numFmtId="173" fontId="39" fillId="0" borderId="0" xfId="2" applyNumberFormat="1" applyFont="1" applyFill="1"/>
    <xf numFmtId="0" fontId="4" fillId="0" borderId="0" xfId="2" applyFont="1" applyFill="1" applyBorder="1" applyAlignment="1">
      <alignment horizontal="center" wrapText="1"/>
    </xf>
    <xf numFmtId="0" fontId="4" fillId="0" borderId="6" xfId="2" applyFont="1" applyFill="1" applyBorder="1" applyAlignment="1">
      <alignment horizontal="center" wrapText="1"/>
    </xf>
    <xf numFmtId="0" fontId="38" fillId="0" borderId="1" xfId="2" applyFont="1" applyFill="1" applyBorder="1"/>
    <xf numFmtId="0" fontId="4" fillId="0" borderId="6" xfId="2" applyFont="1" applyFill="1" applyBorder="1" applyAlignment="1">
      <alignment horizontal="center" vertical="center" wrapText="1"/>
    </xf>
    <xf numFmtId="0" fontId="4" fillId="0" borderId="0" xfId="2" applyFont="1" applyFill="1" applyBorder="1" applyAlignment="1">
      <alignment horizontal="center" vertical="center" wrapText="1"/>
    </xf>
    <xf numFmtId="0" fontId="2" fillId="0" borderId="0" xfId="2" applyFont="1" applyFill="1" applyAlignment="1">
      <alignment vertical="center" wrapText="1"/>
    </xf>
    <xf numFmtId="173" fontId="10" fillId="0" borderId="1" xfId="2" applyNumberFormat="1" applyFont="1" applyFill="1" applyBorder="1"/>
    <xf numFmtId="0" fontId="41" fillId="0" borderId="0" xfId="0" applyFont="1" applyFill="1" applyAlignment="1">
      <alignment vertical="center"/>
    </xf>
    <xf numFmtId="0" fontId="59" fillId="0" borderId="1" xfId="2" applyFont="1" applyFill="1" applyBorder="1" applyAlignment="1">
      <alignment horizontal="center" vertical="center"/>
    </xf>
    <xf numFmtId="173" fontId="59" fillId="0" borderId="1" xfId="2" applyNumberFormat="1" applyFont="1" applyFill="1" applyBorder="1" applyAlignment="1">
      <alignment vertical="center"/>
    </xf>
    <xf numFmtId="173" fontId="34"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173" fontId="60" fillId="0" borderId="1" xfId="2" applyNumberFormat="1" applyFont="1" applyFill="1" applyBorder="1" applyAlignment="1">
      <alignment vertical="center"/>
    </xf>
    <xf numFmtId="170" fontId="34" fillId="0" borderId="1" xfId="2" applyNumberFormat="1" applyFont="1" applyFill="1" applyBorder="1" applyAlignment="1">
      <alignment vertical="center"/>
    </xf>
    <xf numFmtId="3" fontId="41" fillId="0" borderId="0" xfId="0" applyNumberFormat="1" applyFont="1" applyFill="1" applyAlignment="1">
      <alignment vertical="center"/>
    </xf>
    <xf numFmtId="2" fontId="41" fillId="0" borderId="0" xfId="0" applyNumberFormat="1" applyFont="1" applyFill="1" applyAlignment="1">
      <alignment vertical="center"/>
    </xf>
    <xf numFmtId="0" fontId="61" fillId="0" borderId="0" xfId="0" applyFont="1" applyFill="1" applyAlignment="1">
      <alignment vertical="center"/>
    </xf>
    <xf numFmtId="0" fontId="6" fillId="0" borderId="1" xfId="2" applyFont="1" applyFill="1" applyBorder="1"/>
    <xf numFmtId="167" fontId="43" fillId="0" borderId="1" xfId="2" applyNumberFormat="1" applyFont="1" applyFill="1" applyBorder="1" applyAlignment="1">
      <alignment horizontal="right" wrapText="1"/>
    </xf>
    <xf numFmtId="1" fontId="64" fillId="2" borderId="1" xfId="2" applyNumberFormat="1" applyFont="1" applyFill="1" applyBorder="1"/>
    <xf numFmtId="171" fontId="44" fillId="2" borderId="1" xfId="2" applyNumberFormat="1" applyFont="1" applyFill="1" applyBorder="1"/>
    <xf numFmtId="10" fontId="36" fillId="0" borderId="1" xfId="0" applyNumberFormat="1" applyFont="1" applyBorder="1"/>
    <xf numFmtId="177" fontId="39" fillId="0" borderId="0" xfId="0" applyNumberFormat="1" applyFont="1" applyFill="1"/>
    <xf numFmtId="49" fontId="66" fillId="0" borderId="1" xfId="0" applyNumberFormat="1" applyFont="1" applyFill="1" applyBorder="1" applyAlignment="1" applyProtection="1">
      <alignment horizontal="center" wrapText="1"/>
    </xf>
    <xf numFmtId="0" fontId="66" fillId="0" borderId="1" xfId="2" applyFont="1" applyFill="1" applyBorder="1"/>
    <xf numFmtId="3" fontId="36" fillId="0" borderId="1" xfId="0" applyNumberFormat="1" applyFont="1" applyBorder="1"/>
    <xf numFmtId="174" fontId="36" fillId="0" borderId="1" xfId="0" applyNumberFormat="1" applyFont="1" applyBorder="1"/>
    <xf numFmtId="171" fontId="67" fillId="6" borderId="1" xfId="2" applyNumberFormat="1" applyFont="1" applyFill="1" applyBorder="1"/>
    <xf numFmtId="167" fontId="36" fillId="0" borderId="1" xfId="2" applyNumberFormat="1" applyFont="1" applyFill="1" applyBorder="1"/>
    <xf numFmtId="174" fontId="36" fillId="0" borderId="1" xfId="2" applyNumberFormat="1" applyFont="1" applyFill="1" applyBorder="1"/>
    <xf numFmtId="171" fontId="36" fillId="0" borderId="1" xfId="2" applyNumberFormat="1" applyFont="1" applyFill="1" applyBorder="1"/>
    <xf numFmtId="164" fontId="42" fillId="0" borderId="0" xfId="2" applyNumberFormat="1" applyFont="1" applyAlignment="1">
      <alignment wrapText="1"/>
    </xf>
    <xf numFmtId="169" fontId="42" fillId="0" borderId="0" xfId="2" applyNumberFormat="1" applyFont="1" applyAlignment="1">
      <alignment wrapText="1"/>
    </xf>
    <xf numFmtId="0" fontId="42" fillId="0" borderId="0" xfId="2" applyFont="1" applyAlignment="1">
      <alignment wrapText="1"/>
    </xf>
    <xf numFmtId="0" fontId="66" fillId="0" borderId="1" xfId="2" applyFont="1" applyFill="1" applyBorder="1" applyAlignment="1">
      <alignment wrapText="1"/>
    </xf>
    <xf numFmtId="172" fontId="43" fillId="2" borderId="1" xfId="2" applyNumberFormat="1" applyFont="1" applyFill="1" applyBorder="1"/>
    <xf numFmtId="3" fontId="43" fillId="2" borderId="1" xfId="2" applyNumberFormat="1" applyFont="1" applyFill="1" applyBorder="1"/>
    <xf numFmtId="3" fontId="43" fillId="2" borderId="1" xfId="2" applyNumberFormat="1" applyFont="1" applyFill="1" applyBorder="1" applyAlignment="1">
      <alignment horizontal="center"/>
    </xf>
    <xf numFmtId="166" fontId="43" fillId="2" borderId="1" xfId="2" applyNumberFormat="1" applyFont="1" applyFill="1" applyBorder="1"/>
    <xf numFmtId="170" fontId="43" fillId="2" borderId="1" xfId="2" applyNumberFormat="1" applyFont="1" applyFill="1" applyBorder="1"/>
    <xf numFmtId="0" fontId="43" fillId="0" borderId="0" xfId="2" applyFont="1" applyFill="1" applyAlignment="1">
      <alignment wrapText="1"/>
    </xf>
    <xf numFmtId="0" fontId="33" fillId="2" borderId="6" xfId="2" applyFont="1" applyFill="1" applyBorder="1" applyAlignment="1">
      <alignment horizontal="center"/>
    </xf>
    <xf numFmtId="0" fontId="33" fillId="2" borderId="0" xfId="2" applyFont="1" applyFill="1" applyBorder="1" applyAlignment="1">
      <alignment horizontal="center"/>
    </xf>
    <xf numFmtId="0" fontId="33" fillId="0" borderId="0" xfId="2" applyFont="1" applyFill="1" applyAlignment="1">
      <alignment wrapText="1"/>
    </xf>
    <xf numFmtId="172" fontId="36" fillId="0" borderId="1" xfId="0" applyNumberFormat="1" applyFont="1" applyBorder="1"/>
    <xf numFmtId="166" fontId="44" fillId="2" borderId="1" xfId="2" applyNumberFormat="1" applyFont="1" applyFill="1" applyBorder="1"/>
    <xf numFmtId="167" fontId="44" fillId="2" borderId="1" xfId="2" applyNumberFormat="1" applyFont="1" applyFill="1" applyBorder="1"/>
    <xf numFmtId="0" fontId="2" fillId="0" borderId="0" xfId="2" applyFont="1" applyFill="1"/>
    <xf numFmtId="0" fontId="25" fillId="0" borderId="0" xfId="2" applyFont="1" applyFill="1" applyBorder="1" applyAlignment="1">
      <alignment horizontal="center" wrapText="1"/>
    </xf>
    <xf numFmtId="0" fontId="52" fillId="0" borderId="1" xfId="2" applyFont="1" applyFill="1" applyBorder="1" applyAlignment="1">
      <alignment vertical="top" wrapText="1"/>
    </xf>
    <xf numFmtId="0" fontId="52" fillId="0" borderId="1" xfId="0" applyFont="1" applyFill="1" applyBorder="1" applyAlignment="1">
      <alignment vertical="top" wrapText="1"/>
    </xf>
    <xf numFmtId="0" fontId="0" fillId="0" borderId="1" xfId="0" applyBorder="1" applyAlignment="1">
      <alignment vertical="top"/>
    </xf>
    <xf numFmtId="0" fontId="0" fillId="0" borderId="0" xfId="0" applyAlignment="1">
      <alignment vertical="top"/>
    </xf>
    <xf numFmtId="174" fontId="36" fillId="0" borderId="1" xfId="2" applyNumberFormat="1" applyFont="1" applyFill="1" applyBorder="1" applyAlignment="1">
      <alignment horizontal="center"/>
    </xf>
    <xf numFmtId="167" fontId="2" fillId="0" borderId="0" xfId="2" applyNumberFormat="1" applyFont="1" applyAlignment="1">
      <alignment wrapText="1"/>
    </xf>
    <xf numFmtId="3" fontId="2" fillId="0" borderId="0" xfId="2" applyNumberFormat="1" applyFont="1" applyAlignment="1">
      <alignment wrapText="1"/>
    </xf>
    <xf numFmtId="0" fontId="39" fillId="0" borderId="0" xfId="2" applyFont="1"/>
    <xf numFmtId="0" fontId="68" fillId="0" borderId="0" xfId="2" applyFont="1"/>
    <xf numFmtId="0" fontId="15" fillId="0" borderId="0" xfId="2" applyFont="1" applyFill="1" applyAlignment="1">
      <alignment wrapText="1"/>
    </xf>
    <xf numFmtId="0" fontId="14" fillId="0" borderId="0" xfId="2" applyFont="1" applyFill="1" applyAlignment="1">
      <alignment wrapText="1"/>
    </xf>
    <xf numFmtId="0" fontId="17" fillId="0" borderId="0" xfId="2" applyFont="1" applyFill="1" applyBorder="1" applyAlignment="1">
      <alignment wrapText="1"/>
    </xf>
    <xf numFmtId="168" fontId="2" fillId="0" borderId="0" xfId="2" applyNumberFormat="1" applyFill="1" applyAlignment="1">
      <alignment wrapText="1"/>
    </xf>
    <xf numFmtId="171" fontId="65" fillId="0" borderId="0" xfId="2" applyNumberFormat="1" applyFont="1" applyFill="1" applyBorder="1" applyAlignment="1">
      <alignment wrapText="1"/>
    </xf>
    <xf numFmtId="22" fontId="2" fillId="0" borderId="0" xfId="2" applyNumberFormat="1" applyFill="1" applyBorder="1" applyAlignment="1">
      <alignment horizontal="center" wrapText="1"/>
    </xf>
    <xf numFmtId="0" fontId="6" fillId="0" borderId="0" xfId="2" applyFont="1" applyFill="1"/>
    <xf numFmtId="9" fontId="8" fillId="0" borderId="1" xfId="2" applyNumberFormat="1" applyFont="1" applyFill="1" applyBorder="1" applyAlignment="1">
      <alignment horizontal="center" vertical="center" wrapText="1"/>
    </xf>
    <xf numFmtId="0" fontId="5" fillId="0" borderId="1" xfId="2" applyFont="1" applyFill="1" applyBorder="1" applyAlignment="1">
      <alignment horizontal="center" vertical="center" wrapText="1"/>
    </xf>
    <xf numFmtId="0" fontId="16" fillId="0" borderId="1" xfId="2" applyFont="1" applyFill="1" applyBorder="1" applyAlignment="1">
      <alignment horizontal="center" vertical="center" wrapText="1"/>
    </xf>
    <xf numFmtId="0" fontId="19" fillId="0" borderId="1" xfId="2" applyFont="1" applyFill="1" applyBorder="1" applyAlignment="1">
      <alignment horizontal="center" vertical="center" wrapText="1"/>
    </xf>
    <xf numFmtId="0" fontId="4" fillId="0" borderId="1" xfId="2" applyFont="1" applyFill="1" applyBorder="1" applyAlignment="1">
      <alignment horizontal="center" vertical="center" wrapText="1"/>
    </xf>
    <xf numFmtId="171" fontId="9" fillId="0" borderId="1" xfId="2" applyNumberFormat="1" applyFont="1" applyFill="1" applyBorder="1" applyAlignment="1">
      <alignment horizontal="center" vertical="center" wrapText="1"/>
    </xf>
    <xf numFmtId="0" fontId="2" fillId="0" borderId="1"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4" fillId="0" borderId="11" xfId="2" applyFont="1" applyFill="1" applyBorder="1" applyAlignment="1">
      <alignment horizontal="center" wrapText="1"/>
    </xf>
    <xf numFmtId="1" fontId="64" fillId="0" borderId="1" xfId="2" applyNumberFormat="1" applyFont="1" applyFill="1" applyBorder="1"/>
    <xf numFmtId="170" fontId="23" fillId="0" borderId="1" xfId="2" applyNumberFormat="1" applyFont="1" applyFill="1" applyBorder="1"/>
    <xf numFmtId="167" fontId="23" fillId="0" borderId="1" xfId="2" applyNumberFormat="1" applyFont="1" applyFill="1" applyBorder="1"/>
    <xf numFmtId="164" fontId="23" fillId="0" borderId="1" xfId="2" applyNumberFormat="1" applyFont="1" applyFill="1" applyBorder="1"/>
    <xf numFmtId="168" fontId="23" fillId="0" borderId="1" xfId="2" applyNumberFormat="1" applyFont="1" applyFill="1" applyBorder="1"/>
    <xf numFmtId="169" fontId="23" fillId="0" borderId="1" xfId="2" applyNumberFormat="1" applyFont="1" applyFill="1" applyBorder="1"/>
    <xf numFmtId="173" fontId="23" fillId="0" borderId="1" xfId="2" applyNumberFormat="1" applyFont="1" applyFill="1" applyBorder="1"/>
    <xf numFmtId="0" fontId="9" fillId="0" borderId="10" xfId="2" applyFont="1" applyFill="1" applyBorder="1" applyAlignment="1">
      <alignment horizontal="center" vertical="center" wrapText="1"/>
    </xf>
    <xf numFmtId="0" fontId="9" fillId="0" borderId="9" xfId="2" applyFont="1" applyFill="1" applyBorder="1" applyAlignment="1">
      <alignment horizontal="center" vertical="center" wrapText="1"/>
    </xf>
    <xf numFmtId="170" fontId="22" fillId="0" borderId="1" xfId="2" applyNumberFormat="1" applyFont="1" applyFill="1" applyBorder="1"/>
    <xf numFmtId="164" fontId="22" fillId="0" borderId="1" xfId="2" applyNumberFormat="1" applyFont="1" applyFill="1" applyBorder="1"/>
    <xf numFmtId="168" fontId="22" fillId="0" borderId="1" xfId="2" applyNumberFormat="1" applyFont="1" applyFill="1" applyBorder="1"/>
    <xf numFmtId="169" fontId="22" fillId="0" borderId="1" xfId="2" applyNumberFormat="1" applyFont="1" applyFill="1" applyBorder="1"/>
    <xf numFmtId="0" fontId="10" fillId="0" borderId="3" xfId="0" applyFont="1" applyFill="1" applyBorder="1" applyAlignment="1">
      <alignment horizontal="center" vertical="top" wrapText="1"/>
    </xf>
    <xf numFmtId="4" fontId="10" fillId="0" borderId="1" xfId="0" applyNumberFormat="1" applyFont="1" applyBorder="1" applyAlignment="1">
      <alignment horizontal="right" vertical="center" wrapText="1"/>
    </xf>
    <xf numFmtId="4" fontId="10" fillId="0" borderId="1" xfId="0" applyNumberFormat="1" applyFont="1" applyBorder="1"/>
    <xf numFmtId="4" fontId="34" fillId="0" borderId="1" xfId="0" applyNumberFormat="1" applyFont="1" applyFill="1" applyBorder="1" applyAlignment="1">
      <alignment vertical="center" wrapText="1"/>
    </xf>
    <xf numFmtId="0" fontId="69" fillId="0" borderId="0" xfId="0" applyFont="1" applyAlignment="1">
      <alignment wrapText="1"/>
    </xf>
    <xf numFmtId="4" fontId="10" fillId="0" borderId="1" xfId="0" applyNumberFormat="1" applyFont="1" applyBorder="1" applyAlignment="1">
      <alignment vertical="top" wrapText="1"/>
    </xf>
    <xf numFmtId="4" fontId="34" fillId="0" borderId="1" xfId="0" applyNumberFormat="1" applyFont="1" applyBorder="1" applyAlignment="1">
      <alignment vertical="center" wrapText="1"/>
    </xf>
    <xf numFmtId="0" fontId="10" fillId="0" borderId="0" xfId="0" applyFont="1" applyAlignment="1">
      <alignment wrapText="1"/>
    </xf>
    <xf numFmtId="4" fontId="69" fillId="0" borderId="0" xfId="0" applyNumberFormat="1" applyFont="1" applyAlignment="1">
      <alignment wrapText="1"/>
    </xf>
    <xf numFmtId="2" fontId="69" fillId="0" borderId="0" xfId="0" applyNumberFormat="1" applyFont="1" applyAlignment="1">
      <alignment wrapText="1"/>
    </xf>
    <xf numFmtId="0" fontId="73" fillId="0" borderId="0" xfId="0" applyFont="1" applyFill="1" applyAlignment="1">
      <alignment vertical="top" wrapText="1"/>
    </xf>
    <xf numFmtId="0" fontId="72" fillId="0" borderId="0" xfId="7" applyFont="1" applyFill="1" applyBorder="1" applyAlignment="1">
      <alignment horizontal="center" vertical="center" wrapText="1"/>
    </xf>
    <xf numFmtId="0" fontId="73" fillId="0" borderId="16" xfId="5" applyNumberFormat="1" applyFont="1" applyFill="1" applyBorder="1" applyAlignment="1">
      <alignment horizontal="center" vertical="center" wrapText="1"/>
    </xf>
    <xf numFmtId="0" fontId="73" fillId="0" borderId="17" xfId="5" applyNumberFormat="1" applyFont="1" applyFill="1" applyBorder="1" applyAlignment="1">
      <alignment horizontal="center" vertical="center" wrapText="1"/>
    </xf>
    <xf numFmtId="0" fontId="73" fillId="0" borderId="0" xfId="0" applyFont="1" applyFill="1" applyAlignment="1">
      <alignment vertical="center" wrapText="1"/>
    </xf>
    <xf numFmtId="4" fontId="72" fillId="0" borderId="1" xfId="4" applyNumberFormat="1" applyFont="1" applyFill="1" applyBorder="1" applyAlignment="1">
      <alignment vertical="center" wrapText="1"/>
    </xf>
    <xf numFmtId="3" fontId="72" fillId="0" borderId="1" xfId="4" applyNumberFormat="1" applyFont="1" applyFill="1" applyBorder="1" applyAlignment="1">
      <alignment horizontal="center" vertical="center" wrapText="1"/>
    </xf>
    <xf numFmtId="171" fontId="72" fillId="0" borderId="1" xfId="4" applyNumberFormat="1" applyFont="1" applyFill="1" applyBorder="1" applyAlignment="1">
      <alignment horizontal="center" vertical="center" wrapText="1"/>
    </xf>
    <xf numFmtId="4" fontId="40" fillId="0" borderId="1" xfId="0" applyNumberFormat="1" applyFont="1" applyFill="1" applyBorder="1" applyAlignment="1">
      <alignment vertical="center"/>
    </xf>
    <xf numFmtId="4" fontId="40" fillId="9" borderId="1" xfId="0" applyNumberFormat="1" applyFont="1" applyFill="1" applyBorder="1" applyAlignment="1">
      <alignment vertical="center"/>
    </xf>
    <xf numFmtId="0" fontId="75" fillId="0" borderId="0" xfId="0" applyFont="1" applyFill="1" applyAlignment="1">
      <alignment vertical="center" wrapText="1"/>
    </xf>
    <xf numFmtId="0" fontId="39" fillId="0" borderId="1" xfId="2" applyFont="1" applyFill="1" applyBorder="1" applyAlignment="1">
      <alignment vertical="center" wrapText="1"/>
    </xf>
    <xf numFmtId="3" fontId="76" fillId="0" borderId="1" xfId="0" applyNumberFormat="1" applyFont="1" applyFill="1" applyBorder="1" applyAlignment="1">
      <alignment horizontal="center" vertical="center" wrapText="1"/>
    </xf>
    <xf numFmtId="3" fontId="76" fillId="0" borderId="1" xfId="3" applyNumberFormat="1" applyFont="1" applyFill="1" applyBorder="1" applyAlignment="1">
      <alignment horizontal="center" vertical="center" wrapText="1"/>
    </xf>
    <xf numFmtId="171" fontId="76" fillId="0" borderId="1" xfId="0" applyNumberFormat="1" applyFont="1" applyFill="1" applyBorder="1" applyAlignment="1">
      <alignment horizontal="center" vertical="center" wrapText="1"/>
    </xf>
    <xf numFmtId="171" fontId="76" fillId="0" borderId="1" xfId="4" applyNumberFormat="1" applyFont="1" applyFill="1" applyBorder="1" applyAlignment="1">
      <alignment horizontal="center" vertical="center" wrapText="1"/>
    </xf>
    <xf numFmtId="4" fontId="77" fillId="0" borderId="1" xfId="0" applyNumberFormat="1" applyFont="1" applyFill="1" applyBorder="1" applyAlignment="1">
      <alignment horizontal="right" vertical="center"/>
    </xf>
    <xf numFmtId="4" fontId="77" fillId="0" borderId="1" xfId="0" applyNumberFormat="1" applyFont="1" applyFill="1" applyBorder="1" applyAlignment="1">
      <alignment vertical="center"/>
    </xf>
    <xf numFmtId="171" fontId="76" fillId="0" borderId="1" xfId="3" applyNumberFormat="1" applyFont="1" applyFill="1" applyBorder="1" applyAlignment="1">
      <alignment horizontal="center" vertical="center" wrapText="1"/>
    </xf>
    <xf numFmtId="0" fontId="76" fillId="0" borderId="1" xfId="0" applyFont="1" applyFill="1" applyBorder="1" applyAlignment="1">
      <alignment horizontal="center" vertical="center" wrapText="1"/>
    </xf>
    <xf numFmtId="3" fontId="73" fillId="0" borderId="0" xfId="0" applyNumberFormat="1" applyFont="1" applyFill="1" applyAlignment="1">
      <alignment vertical="top" wrapText="1"/>
    </xf>
    <xf numFmtId="0" fontId="78" fillId="0" borderId="0" xfId="0" applyFont="1" applyFill="1" applyAlignment="1">
      <alignment vertical="top" wrapText="1"/>
    </xf>
    <xf numFmtId="4" fontId="42" fillId="0" borderId="0" xfId="0" applyNumberFormat="1" applyFont="1" applyFill="1" applyBorder="1" applyAlignment="1"/>
    <xf numFmtId="0" fontId="78" fillId="0" borderId="0" xfId="0" applyFont="1" applyFill="1" applyAlignment="1">
      <alignment horizontal="left" vertical="top" wrapText="1"/>
    </xf>
    <xf numFmtId="4" fontId="78" fillId="0" borderId="0" xfId="3" applyNumberFormat="1" applyFont="1" applyFill="1" applyBorder="1" applyAlignment="1">
      <alignment horizontal="right" vertical="top" wrapText="1"/>
    </xf>
    <xf numFmtId="0" fontId="79" fillId="0" borderId="0" xfId="0" applyFont="1" applyFill="1" applyAlignment="1">
      <alignment vertical="top" wrapText="1"/>
    </xf>
    <xf numFmtId="0" fontId="79" fillId="0" borderId="0" xfId="0" applyFont="1" applyFill="1" applyAlignment="1">
      <alignment horizontal="left" vertical="top" wrapText="1"/>
    </xf>
    <xf numFmtId="0" fontId="79" fillId="0" borderId="0" xfId="0" applyFont="1" applyFill="1" applyAlignment="1">
      <alignment horizontal="center" vertical="top" wrapText="1"/>
    </xf>
    <xf numFmtId="0" fontId="76" fillId="0" borderId="0" xfId="0" applyFont="1" applyFill="1" applyAlignment="1">
      <alignment vertical="top" wrapText="1"/>
    </xf>
    <xf numFmtId="0" fontId="73" fillId="0" borderId="0" xfId="0" applyFont="1" applyFill="1" applyAlignment="1">
      <alignment horizontal="left" vertical="top" wrapText="1"/>
    </xf>
    <xf numFmtId="0" fontId="0" fillId="0" borderId="1" xfId="0" applyFill="1" applyBorder="1" applyAlignment="1">
      <alignment vertical="center" wrapText="1"/>
    </xf>
    <xf numFmtId="171" fontId="43" fillId="2" borderId="1" xfId="2" applyNumberFormat="1" applyFont="1" applyFill="1" applyBorder="1"/>
    <xf numFmtId="0" fontId="10" fillId="0" borderId="1" xfId="2" applyFont="1" applyFill="1" applyBorder="1" applyAlignment="1">
      <alignment horizontal="center" vertical="center" wrapText="1"/>
    </xf>
    <xf numFmtId="0" fontId="10" fillId="0" borderId="1" xfId="0" applyFont="1" applyFill="1" applyBorder="1" applyAlignment="1">
      <alignment horizontal="center" vertical="top" wrapText="1"/>
    </xf>
    <xf numFmtId="0" fontId="34" fillId="0" borderId="12" xfId="0" applyFont="1" applyFill="1" applyBorder="1" applyAlignment="1">
      <alignment horizontal="center" vertical="top" wrapText="1"/>
    </xf>
    <xf numFmtId="0" fontId="34" fillId="0" borderId="1" xfId="0" applyFont="1" applyBorder="1" applyAlignment="1">
      <alignment horizontal="center" vertical="top" wrapText="1"/>
    </xf>
    <xf numFmtId="0" fontId="34" fillId="0" borderId="0" xfId="0" applyFont="1" applyBorder="1" applyAlignment="1">
      <alignment horizontal="center" vertical="top" wrapText="1"/>
    </xf>
    <xf numFmtId="0" fontId="10" fillId="0" borderId="0" xfId="0" applyFont="1" applyAlignment="1">
      <alignment horizontal="center" vertical="top" wrapText="1"/>
    </xf>
    <xf numFmtId="0" fontId="10" fillId="0" borderId="1" xfId="0" applyFont="1" applyBorder="1" applyAlignment="1">
      <alignment horizontal="center" vertical="top" wrapText="1"/>
    </xf>
    <xf numFmtId="0" fontId="34" fillId="0" borderId="7" xfId="0" applyFont="1" applyFill="1" applyBorder="1" applyAlignment="1">
      <alignment horizontal="center" vertical="top" wrapText="1"/>
    </xf>
    <xf numFmtId="0" fontId="10" fillId="0" borderId="1" xfId="2" applyFont="1" applyFill="1" applyBorder="1" applyAlignment="1">
      <alignment horizontal="center" wrapText="1"/>
    </xf>
    <xf numFmtId="0" fontId="10" fillId="0" borderId="1" xfId="2" applyFont="1" applyFill="1" applyBorder="1" applyAlignment="1">
      <alignment wrapText="1"/>
    </xf>
    <xf numFmtId="4" fontId="34" fillId="0" borderId="1" xfId="0" applyNumberFormat="1" applyFont="1" applyBorder="1" applyAlignment="1">
      <alignment horizontal="right" vertical="center" wrapText="1"/>
    </xf>
    <xf numFmtId="4" fontId="80" fillId="0" borderId="1" xfId="0" applyNumberFormat="1" applyFont="1" applyBorder="1" applyAlignment="1">
      <alignment horizontal="right" vertical="center" wrapText="1"/>
    </xf>
    <xf numFmtId="4" fontId="10" fillId="0" borderId="8" xfId="0" applyNumberFormat="1" applyFont="1" applyBorder="1" applyAlignment="1">
      <alignment horizontal="right" vertical="center" wrapText="1"/>
    </xf>
    <xf numFmtId="4" fontId="34" fillId="0" borderId="8" xfId="0" applyNumberFormat="1" applyFont="1" applyBorder="1" applyAlignment="1">
      <alignment horizontal="right" vertical="center" wrapText="1"/>
    </xf>
    <xf numFmtId="4" fontId="34" fillId="0" borderId="0" xfId="0" applyNumberFormat="1" applyFont="1" applyBorder="1" applyAlignment="1">
      <alignment horizontal="right" vertical="center" wrapText="1"/>
    </xf>
    <xf numFmtId="3" fontId="34" fillId="0" borderId="0" xfId="0" applyNumberFormat="1" applyFont="1" applyBorder="1" applyAlignment="1">
      <alignment vertical="top" wrapText="1"/>
    </xf>
    <xf numFmtId="0" fontId="10" fillId="0" borderId="1" xfId="2" applyFont="1" applyFill="1" applyBorder="1" applyAlignment="1">
      <alignment vertical="center" wrapText="1"/>
    </xf>
    <xf numFmtId="4" fontId="10" fillId="0" borderId="8" xfId="2" applyNumberFormat="1" applyFont="1" applyFill="1" applyBorder="1" applyAlignment="1">
      <alignment vertical="center"/>
    </xf>
    <xf numFmtId="4" fontId="34" fillId="0" borderId="8" xfId="0" applyNumberFormat="1" applyFont="1" applyFill="1" applyBorder="1" applyAlignment="1">
      <alignment horizontal="right" vertical="center" wrapText="1"/>
    </xf>
    <xf numFmtId="3" fontId="34" fillId="0" borderId="0" xfId="0" applyNumberFormat="1" applyFont="1" applyBorder="1" applyAlignment="1">
      <alignment vertical="center" wrapText="1"/>
    </xf>
    <xf numFmtId="0" fontId="10" fillId="0" borderId="0" xfId="0" applyFont="1" applyAlignment="1">
      <alignment vertical="center" wrapText="1"/>
    </xf>
    <xf numFmtId="4" fontId="34" fillId="0" borderId="8" xfId="2" applyNumberFormat="1" applyFont="1" applyFill="1" applyBorder="1" applyAlignment="1">
      <alignment vertical="center"/>
    </xf>
    <xf numFmtId="4" fontId="10" fillId="0" borderId="1" xfId="0" applyNumberFormat="1" applyFont="1" applyBorder="1" applyAlignment="1">
      <alignment vertical="center" wrapText="1"/>
    </xf>
    <xf numFmtId="4" fontId="34" fillId="0" borderId="8" xfId="0" applyNumberFormat="1" applyFont="1" applyFill="1" applyBorder="1" applyAlignment="1">
      <alignment vertical="center" wrapText="1"/>
    </xf>
    <xf numFmtId="0" fontId="81" fillId="0" borderId="0" xfId="0" applyFont="1" applyAlignment="1">
      <alignment wrapText="1"/>
    </xf>
    <xf numFmtId="4" fontId="81" fillId="0" borderId="1" xfId="0" applyNumberFormat="1" applyFont="1" applyBorder="1" applyAlignment="1">
      <alignment horizontal="right" vertical="center" wrapText="1"/>
    </xf>
    <xf numFmtId="4" fontId="81" fillId="0" borderId="0" xfId="0" applyNumberFormat="1" applyFont="1" applyBorder="1" applyAlignment="1">
      <alignment horizontal="right" vertical="center" wrapText="1"/>
    </xf>
    <xf numFmtId="3" fontId="81" fillId="0" borderId="0" xfId="0" applyNumberFormat="1" applyFont="1" applyBorder="1" applyAlignment="1">
      <alignment vertical="top" wrapText="1"/>
    </xf>
    <xf numFmtId="4" fontId="34" fillId="0" borderId="1" xfId="0" applyNumberFormat="1" applyFont="1" applyBorder="1" applyAlignment="1">
      <alignment vertical="top" wrapText="1"/>
    </xf>
    <xf numFmtId="4" fontId="34" fillId="0" borderId="0" xfId="0" applyNumberFormat="1" applyFont="1" applyBorder="1" applyAlignment="1">
      <alignment vertical="top" wrapText="1"/>
    </xf>
    <xf numFmtId="173" fontId="33" fillId="0" borderId="1" xfId="2" applyNumberFormat="1" applyFont="1" applyFill="1" applyBorder="1"/>
    <xf numFmtId="178" fontId="34" fillId="0" borderId="0" xfId="0" applyNumberFormat="1" applyFont="1" applyBorder="1" applyAlignment="1">
      <alignment vertical="top" wrapText="1"/>
    </xf>
    <xf numFmtId="4" fontId="34" fillId="0" borderId="1" xfId="2" applyNumberFormat="1" applyFont="1" applyFill="1" applyBorder="1" applyAlignment="1">
      <alignment vertical="center"/>
    </xf>
    <xf numFmtId="4" fontId="81" fillId="0" borderId="0" xfId="0" applyNumberFormat="1" applyFont="1" applyAlignment="1">
      <alignment wrapText="1"/>
    </xf>
    <xf numFmtId="0" fontId="34" fillId="0" borderId="0" xfId="0" applyFont="1" applyAlignment="1">
      <alignment wrapText="1"/>
    </xf>
    <xf numFmtId="0" fontId="52" fillId="0" borderId="0" xfId="2" applyFont="1" applyFill="1" applyBorder="1" applyAlignment="1">
      <alignment horizontal="center" vertical="center" wrapText="1"/>
    </xf>
    <xf numFmtId="4" fontId="52" fillId="0" borderId="0" xfId="0" applyNumberFormat="1" applyFont="1" applyBorder="1" applyAlignment="1">
      <alignment vertical="center" wrapText="1"/>
    </xf>
    <xf numFmtId="4" fontId="52" fillId="0" borderId="1" xfId="0" applyNumberFormat="1" applyFont="1" applyBorder="1" applyAlignment="1">
      <alignment horizontal="right" vertical="center" wrapText="1"/>
    </xf>
    <xf numFmtId="4" fontId="52" fillId="0" borderId="0" xfId="0" applyNumberFormat="1" applyFont="1" applyBorder="1" applyAlignment="1">
      <alignment horizontal="right" vertical="center" wrapText="1"/>
    </xf>
    <xf numFmtId="3" fontId="52" fillId="0" borderId="0" xfId="0" applyNumberFormat="1" applyFont="1" applyBorder="1" applyAlignment="1">
      <alignment vertical="top" wrapText="1"/>
    </xf>
    <xf numFmtId="3" fontId="52" fillId="0" borderId="0" xfId="0" applyNumberFormat="1" applyFont="1" applyBorder="1" applyAlignment="1">
      <alignment vertical="center" wrapText="1"/>
    </xf>
    <xf numFmtId="0" fontId="52" fillId="0" borderId="0" xfId="0" applyFont="1" applyAlignment="1">
      <alignment vertical="center" wrapText="1"/>
    </xf>
    <xf numFmtId="3" fontId="34" fillId="0" borderId="1" xfId="0" applyNumberFormat="1" applyFont="1" applyFill="1" applyBorder="1" applyAlignment="1">
      <alignment horizontal="right" vertical="center" wrapText="1"/>
    </xf>
    <xf numFmtId="3" fontId="34" fillId="0" borderId="8" xfId="0" applyNumberFormat="1" applyFont="1" applyFill="1" applyBorder="1" applyAlignment="1">
      <alignment vertical="center" wrapText="1"/>
    </xf>
    <xf numFmtId="3" fontId="81" fillId="0" borderId="1" xfId="0" applyNumberFormat="1" applyFont="1" applyFill="1" applyBorder="1" applyAlignment="1">
      <alignment horizontal="right" vertical="center" wrapText="1"/>
    </xf>
    <xf numFmtId="3" fontId="34" fillId="0" borderId="1" xfId="0" applyNumberFormat="1" applyFont="1" applyBorder="1" applyAlignment="1">
      <alignment horizontal="right" vertical="center" wrapText="1"/>
    </xf>
    <xf numFmtId="165" fontId="18" fillId="12" borderId="0" xfId="2" applyNumberFormat="1" applyFont="1" applyFill="1" applyBorder="1" applyAlignment="1">
      <alignment wrapText="1"/>
    </xf>
    <xf numFmtId="165" fontId="9" fillId="12" borderId="10" xfId="2" applyNumberFormat="1" applyFont="1" applyFill="1" applyBorder="1" applyAlignment="1">
      <alignment horizontal="center" vertical="center" wrapText="1"/>
    </xf>
    <xf numFmtId="0" fontId="0" fillId="8" borderId="1" xfId="0" applyFill="1" applyBorder="1" applyAlignment="1">
      <alignment vertical="center" wrapText="1"/>
    </xf>
    <xf numFmtId="0" fontId="0" fillId="11" borderId="1" xfId="0" applyFill="1" applyBorder="1" applyAlignment="1">
      <alignment vertical="center" wrapText="1"/>
    </xf>
    <xf numFmtId="0" fontId="22" fillId="0" borderId="1" xfId="2" applyFont="1" applyFill="1" applyBorder="1" applyAlignment="1">
      <alignment horizontal="center"/>
    </xf>
    <xf numFmtId="0" fontId="8" fillId="0" borderId="1" xfId="2" applyFont="1" applyFill="1" applyBorder="1" applyAlignment="1">
      <alignment horizontal="center" vertical="center" wrapText="1"/>
    </xf>
    <xf numFmtId="0" fontId="9" fillId="0" borderId="10" xfId="2" applyFont="1" applyFill="1" applyBorder="1" applyAlignment="1">
      <alignment horizontal="center" vertical="center" wrapText="1"/>
    </xf>
    <xf numFmtId="0" fontId="9" fillId="0" borderId="9" xfId="2" applyFont="1" applyFill="1" applyBorder="1" applyAlignment="1">
      <alignment horizontal="center" vertical="center" wrapText="1"/>
    </xf>
    <xf numFmtId="0" fontId="23" fillId="0" borderId="1" xfId="2" applyFont="1" applyFill="1" applyBorder="1" applyAlignment="1">
      <alignment horizontal="center"/>
    </xf>
    <xf numFmtId="0" fontId="5" fillId="0" borderId="8" xfId="2" applyFont="1" applyFill="1" applyBorder="1" applyAlignment="1">
      <alignment horizontal="center" vertical="center" wrapText="1"/>
    </xf>
    <xf numFmtId="0" fontId="5" fillId="0" borderId="9" xfId="2" applyFont="1" applyFill="1" applyBorder="1" applyAlignment="1">
      <alignment horizontal="center" vertical="center" wrapText="1"/>
    </xf>
    <xf numFmtId="0" fontId="4" fillId="0" borderId="1" xfId="2" applyFont="1" applyFill="1" applyBorder="1" applyAlignment="1">
      <alignment horizontal="center" wrapText="1"/>
    </xf>
    <xf numFmtId="22" fontId="2" fillId="0" borderId="0" xfId="2" applyNumberFormat="1" applyFill="1" applyBorder="1" applyAlignment="1">
      <alignment horizontal="center" wrapText="1"/>
    </xf>
    <xf numFmtId="0" fontId="1" fillId="0" borderId="1"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8" fillId="0" borderId="3" xfId="2" applyFont="1" applyFill="1" applyBorder="1" applyAlignment="1">
      <alignment horizontal="center" vertical="center" wrapText="1"/>
    </xf>
    <xf numFmtId="0" fontId="43" fillId="2" borderId="1" xfId="2" applyFont="1" applyFill="1" applyBorder="1" applyAlignment="1">
      <alignment horizontal="center"/>
    </xf>
    <xf numFmtId="0" fontId="3" fillId="2" borderId="1" xfId="2" applyFont="1" applyFill="1" applyBorder="1" applyAlignment="1">
      <alignment horizontal="center"/>
    </xf>
    <xf numFmtId="0" fontId="45" fillId="5" borderId="8" xfId="2" applyFont="1" applyFill="1" applyBorder="1" applyAlignment="1">
      <alignment horizontal="center" vertical="center" wrapText="1"/>
    </xf>
    <xf numFmtId="0" fontId="45" fillId="5" borderId="10" xfId="2" applyFont="1" applyFill="1" applyBorder="1" applyAlignment="1">
      <alignment horizontal="center" vertical="center" wrapText="1"/>
    </xf>
    <xf numFmtId="0" fontId="45" fillId="5" borderId="9" xfId="2" applyFont="1" applyFill="1" applyBorder="1" applyAlignment="1">
      <alignment horizontal="center" vertical="center" wrapText="1"/>
    </xf>
    <xf numFmtId="0" fontId="1" fillId="2" borderId="1" xfId="2" applyFont="1" applyFill="1" applyBorder="1" applyAlignment="1" applyProtection="1">
      <alignment horizontal="center" vertical="center" wrapText="1"/>
      <protection locked="0"/>
    </xf>
    <xf numFmtId="0" fontId="8" fillId="2" borderId="1" xfId="2" applyFont="1" applyFill="1" applyBorder="1" applyAlignment="1" applyProtection="1">
      <alignment horizontal="center" vertical="center" wrapText="1"/>
      <protection locked="0"/>
    </xf>
    <xf numFmtId="0" fontId="62" fillId="2" borderId="1" xfId="2" applyFont="1" applyFill="1" applyBorder="1" applyAlignment="1">
      <alignment horizontal="center" vertical="center" wrapText="1"/>
    </xf>
    <xf numFmtId="0" fontId="4" fillId="2" borderId="1" xfId="2" applyFont="1" applyFill="1" applyBorder="1" applyAlignment="1">
      <alignment horizontal="center" wrapText="1"/>
    </xf>
    <xf numFmtId="0" fontId="1" fillId="2" borderId="1" xfId="2" applyFont="1" applyFill="1" applyBorder="1" applyAlignment="1">
      <alignment horizontal="center" vertical="center" wrapText="1"/>
    </xf>
    <xf numFmtId="0" fontId="10" fillId="2" borderId="1" xfId="2" applyFont="1" applyFill="1" applyBorder="1" applyAlignment="1">
      <alignment horizontal="center" vertical="center" wrapText="1"/>
    </xf>
    <xf numFmtId="0" fontId="29" fillId="2" borderId="1" xfId="2" applyFont="1" applyFill="1" applyBorder="1" applyAlignment="1">
      <alignment horizontal="center" vertical="center" wrapText="1"/>
    </xf>
    <xf numFmtId="0" fontId="33" fillId="2" borderId="1" xfId="2" applyFont="1" applyFill="1" applyBorder="1" applyAlignment="1" applyProtection="1">
      <alignment horizontal="center" vertical="center" wrapText="1"/>
      <protection locked="0"/>
    </xf>
    <xf numFmtId="0" fontId="52" fillId="0" borderId="1" xfId="0" applyFont="1" applyFill="1" applyBorder="1" applyAlignment="1">
      <alignment horizontal="center" vertical="top" wrapText="1"/>
    </xf>
    <xf numFmtId="0" fontId="52" fillId="0" borderId="1" xfId="2" applyFont="1" applyFill="1" applyBorder="1" applyAlignment="1">
      <alignment horizontal="center" vertical="top" wrapText="1"/>
    </xf>
    <xf numFmtId="0" fontId="41" fillId="5" borderId="8" xfId="2" applyFont="1" applyFill="1" applyBorder="1" applyAlignment="1">
      <alignment horizontal="center" vertical="center"/>
    </xf>
    <xf numFmtId="0" fontId="41" fillId="5" borderId="10" xfId="2" applyFont="1" applyFill="1" applyBorder="1" applyAlignment="1">
      <alignment horizontal="center" vertical="center"/>
    </xf>
    <xf numFmtId="0" fontId="41" fillId="5" borderId="9" xfId="2" applyFont="1" applyFill="1" applyBorder="1" applyAlignment="1">
      <alignment horizontal="center" vertical="center"/>
    </xf>
    <xf numFmtId="0" fontId="52" fillId="0" borderId="8" xfId="0" applyFont="1" applyFill="1" applyBorder="1" applyAlignment="1">
      <alignment horizontal="center" vertical="top" wrapText="1"/>
    </xf>
    <xf numFmtId="0" fontId="52" fillId="0" borderId="9" xfId="0" applyFont="1" applyFill="1" applyBorder="1" applyAlignment="1">
      <alignment horizontal="center" vertical="top" wrapText="1"/>
    </xf>
    <xf numFmtId="0" fontId="34" fillId="0" borderId="1" xfId="2" applyFont="1" applyFill="1" applyBorder="1" applyAlignment="1">
      <alignment horizontal="center" vertical="top" wrapText="1"/>
    </xf>
    <xf numFmtId="0" fontId="10" fillId="0" borderId="1" xfId="2" applyFont="1" applyFill="1" applyBorder="1" applyAlignment="1">
      <alignment horizontal="center" vertical="top" wrapText="1"/>
    </xf>
    <xf numFmtId="0" fontId="5" fillId="2" borderId="8" xfId="2" applyFont="1" applyFill="1" applyBorder="1" applyAlignment="1">
      <alignment horizontal="center" vertical="center" wrapText="1"/>
    </xf>
    <xf numFmtId="0" fontId="5" fillId="2" borderId="9" xfId="2" applyFont="1" applyFill="1" applyBorder="1" applyAlignment="1">
      <alignment horizontal="center" vertical="center" wrapText="1"/>
    </xf>
    <xf numFmtId="0" fontId="4" fillId="2" borderId="7" xfId="2" applyFont="1" applyFill="1" applyBorder="1" applyAlignment="1">
      <alignment horizontal="center" wrapText="1"/>
    </xf>
    <xf numFmtId="0" fontId="4" fillId="2" borderId="4" xfId="2" applyFont="1" applyFill="1" applyBorder="1" applyAlignment="1">
      <alignment horizontal="center" wrapText="1"/>
    </xf>
    <xf numFmtId="0" fontId="23" fillId="2" borderId="1" xfId="2" applyFont="1" applyFill="1" applyBorder="1" applyAlignment="1">
      <alignment horizontal="center"/>
    </xf>
    <xf numFmtId="0" fontId="8" fillId="2" borderId="1" xfId="2" applyFont="1" applyFill="1" applyBorder="1" applyAlignment="1">
      <alignment horizontal="center" vertical="center" wrapText="1"/>
    </xf>
    <xf numFmtId="0" fontId="8" fillId="2" borderId="6" xfId="2" applyFont="1" applyFill="1" applyBorder="1" applyAlignment="1">
      <alignment horizontal="center" vertical="center" wrapText="1"/>
    </xf>
    <xf numFmtId="0" fontId="8" fillId="2" borderId="2" xfId="2" applyFont="1" applyFill="1" applyBorder="1" applyAlignment="1">
      <alignment horizontal="center" vertical="center" wrapText="1"/>
    </xf>
    <xf numFmtId="0" fontId="8" fillId="2" borderId="3" xfId="2" applyFont="1" applyFill="1" applyBorder="1" applyAlignment="1">
      <alignment horizontal="center" vertical="center" wrapText="1"/>
    </xf>
    <xf numFmtId="0" fontId="25" fillId="0" borderId="0" xfId="2" applyFont="1" applyFill="1" applyBorder="1" applyAlignment="1">
      <alignment horizontal="center" wrapText="1"/>
    </xf>
    <xf numFmtId="22" fontId="2" fillId="0" borderId="0" xfId="2" applyNumberFormat="1" applyBorder="1" applyAlignment="1">
      <alignment horizontal="center" wrapText="1"/>
    </xf>
    <xf numFmtId="0" fontId="10" fillId="0" borderId="1" xfId="0" applyFont="1" applyFill="1" applyBorder="1" applyAlignment="1">
      <alignment horizontal="center" vertical="top" wrapText="1"/>
    </xf>
    <xf numFmtId="0" fontId="34" fillId="0" borderId="6" xfId="0" applyFont="1" applyFill="1" applyBorder="1" applyAlignment="1">
      <alignment horizontal="center" vertical="top" wrapText="1"/>
    </xf>
    <xf numFmtId="0" fontId="34" fillId="0" borderId="3" xfId="0" applyFont="1" applyFill="1" applyBorder="1" applyAlignment="1">
      <alignment horizontal="center" vertical="top" wrapText="1"/>
    </xf>
    <xf numFmtId="0" fontId="34" fillId="0" borderId="8" xfId="0" applyFont="1" applyBorder="1" applyAlignment="1">
      <alignment horizontal="center" vertical="top" wrapText="1"/>
    </xf>
    <xf numFmtId="0" fontId="34" fillId="0" borderId="1" xfId="2" applyFont="1" applyFill="1" applyBorder="1" applyAlignment="1">
      <alignment horizontal="center" vertical="center" wrapText="1"/>
    </xf>
    <xf numFmtId="0" fontId="34" fillId="0" borderId="6" xfId="0" applyFont="1" applyBorder="1" applyAlignment="1">
      <alignment horizontal="center" vertical="top" wrapText="1"/>
    </xf>
    <xf numFmtId="0" fontId="34" fillId="0" borderId="3" xfId="0" applyFont="1" applyBorder="1" applyAlignment="1">
      <alignment horizontal="center" vertical="top" wrapText="1"/>
    </xf>
    <xf numFmtId="0" fontId="10" fillId="0" borderId="6" xfId="0" applyFont="1" applyBorder="1" applyAlignment="1">
      <alignment horizontal="center" vertical="top" wrapText="1"/>
    </xf>
    <xf numFmtId="0" fontId="10" fillId="0" borderId="3" xfId="0" applyFont="1" applyBorder="1" applyAlignment="1">
      <alignment horizontal="center" vertical="top" wrapText="1"/>
    </xf>
    <xf numFmtId="0" fontId="34" fillId="8" borderId="6" xfId="0" applyFont="1" applyFill="1" applyBorder="1" applyAlignment="1">
      <alignment horizontal="center" vertical="center" wrapText="1"/>
    </xf>
    <xf numFmtId="0" fontId="34" fillId="8" borderId="3" xfId="0" applyFont="1" applyFill="1" applyBorder="1" applyAlignment="1">
      <alignment horizontal="center" vertical="center" wrapText="1"/>
    </xf>
    <xf numFmtId="0" fontId="34" fillId="0" borderId="1" xfId="0" applyFont="1" applyBorder="1" applyAlignment="1">
      <alignment horizontal="center" vertical="top" wrapText="1"/>
    </xf>
    <xf numFmtId="0" fontId="10" fillId="0" borderId="8" xfId="0" applyFont="1" applyBorder="1" applyAlignment="1">
      <alignment horizontal="center" vertical="top" wrapText="1"/>
    </xf>
    <xf numFmtId="0" fontId="10" fillId="0" borderId="9" xfId="0" applyFont="1" applyBorder="1" applyAlignment="1">
      <alignment horizontal="center" vertical="top" wrapText="1"/>
    </xf>
    <xf numFmtId="0" fontId="34" fillId="7" borderId="6" xfId="0" applyFont="1" applyFill="1" applyBorder="1" applyAlignment="1">
      <alignment horizontal="center" vertical="center" wrapText="1"/>
    </xf>
    <xf numFmtId="0" fontId="34" fillId="7" borderId="3" xfId="0" applyFont="1" applyFill="1" applyBorder="1" applyAlignment="1">
      <alignment horizontal="center" vertical="center" wrapText="1"/>
    </xf>
    <xf numFmtId="0" fontId="0" fillId="0" borderId="8" xfId="0" applyBorder="1" applyAlignment="1">
      <alignment horizontal="center" vertical="top"/>
    </xf>
    <xf numFmtId="0" fontId="0" fillId="0" borderId="9" xfId="0" applyBorder="1" applyAlignment="1">
      <alignment horizontal="center" vertical="top"/>
    </xf>
    <xf numFmtId="0" fontId="72" fillId="0" borderId="0" xfId="0" applyFont="1" applyFill="1" applyBorder="1" applyAlignment="1">
      <alignment horizontal="center" vertical="center" wrapText="1"/>
    </xf>
    <xf numFmtId="0" fontId="73" fillId="10" borderId="14" xfId="6" applyNumberFormat="1" applyFont="1" applyFill="1" applyBorder="1" applyAlignment="1">
      <alignment horizontal="center" vertical="top" wrapText="1"/>
    </xf>
    <xf numFmtId="0" fontId="73" fillId="10" borderId="0" xfId="6" applyNumberFormat="1" applyFont="1" applyFill="1" applyBorder="1" applyAlignment="1">
      <alignment horizontal="center" vertical="top" wrapText="1"/>
    </xf>
    <xf numFmtId="0" fontId="73" fillId="10" borderId="5" xfId="6" applyNumberFormat="1" applyFont="1" applyFill="1" applyBorder="1" applyAlignment="1">
      <alignment horizontal="center" vertical="top" wrapText="1"/>
    </xf>
    <xf numFmtId="0" fontId="74" fillId="0" borderId="15" xfId="6" applyNumberFormat="1" applyFont="1" applyFill="1" applyBorder="1" applyAlignment="1">
      <alignment horizontal="center" vertical="top" wrapText="1"/>
    </xf>
    <xf numFmtId="0" fontId="74" fillId="0" borderId="14" xfId="6" applyNumberFormat="1" applyFont="1" applyFill="1" applyBorder="1" applyAlignment="1">
      <alignment horizontal="center" vertical="top" wrapText="1"/>
    </xf>
    <xf numFmtId="0" fontId="73" fillId="0" borderId="1" xfId="6" applyNumberFormat="1" applyFont="1" applyFill="1" applyBorder="1" applyAlignment="1">
      <alignment horizontal="center" vertical="top" wrapText="1"/>
    </xf>
    <xf numFmtId="0" fontId="72" fillId="0" borderId="8" xfId="6" applyNumberFormat="1" applyFont="1" applyFill="1" applyBorder="1" applyAlignment="1">
      <alignment horizontal="center" vertical="top" wrapText="1"/>
    </xf>
    <xf numFmtId="0" fontId="72" fillId="0" borderId="10" xfId="6" applyNumberFormat="1" applyFont="1" applyFill="1" applyBorder="1" applyAlignment="1">
      <alignment horizontal="center" vertical="top" wrapText="1"/>
    </xf>
    <xf numFmtId="0" fontId="73" fillId="10" borderId="6" xfId="6" applyNumberFormat="1" applyFont="1" applyFill="1" applyBorder="1" applyAlignment="1">
      <alignment horizontal="center" vertical="top" wrapText="1"/>
    </xf>
    <xf numFmtId="0" fontId="73" fillId="10" borderId="2" xfId="6" applyNumberFormat="1" applyFont="1" applyFill="1" applyBorder="1" applyAlignment="1">
      <alignment horizontal="center" vertical="top" wrapText="1"/>
    </xf>
    <xf numFmtId="0" fontId="73" fillId="10" borderId="3" xfId="6" applyNumberFormat="1" applyFont="1" applyFill="1" applyBorder="1" applyAlignment="1">
      <alignment horizontal="center" vertical="top" wrapText="1"/>
    </xf>
    <xf numFmtId="0" fontId="73" fillId="10" borderId="1" xfId="6" applyNumberFormat="1" applyFont="1" applyFill="1" applyBorder="1" applyAlignment="1">
      <alignment horizontal="center" vertical="top" wrapText="1"/>
    </xf>
    <xf numFmtId="0" fontId="73" fillId="10" borderId="8" xfId="6" applyNumberFormat="1" applyFont="1" applyFill="1" applyBorder="1" applyAlignment="1">
      <alignment horizontal="center" vertical="top" wrapText="1"/>
    </xf>
    <xf numFmtId="0" fontId="75" fillId="10" borderId="6" xfId="6" applyNumberFormat="1" applyFont="1" applyFill="1" applyBorder="1" applyAlignment="1">
      <alignment horizontal="center" vertical="top" wrapText="1"/>
    </xf>
    <xf numFmtId="0" fontId="75" fillId="10" borderId="2" xfId="6" applyNumberFormat="1" applyFont="1" applyFill="1" applyBorder="1" applyAlignment="1">
      <alignment horizontal="center" vertical="top" wrapText="1"/>
    </xf>
    <xf numFmtId="0" fontId="75" fillId="10" borderId="3" xfId="6" applyNumberFormat="1" applyFont="1" applyFill="1" applyBorder="1" applyAlignment="1">
      <alignment horizontal="center" vertical="top" wrapText="1"/>
    </xf>
    <xf numFmtId="0" fontId="78" fillId="0" borderId="0" xfId="0" applyFont="1" applyFill="1" applyAlignment="1">
      <alignment horizontal="left" vertical="top" wrapText="1"/>
    </xf>
    <xf numFmtId="0" fontId="72" fillId="0" borderId="9" xfId="6" applyNumberFormat="1" applyFont="1" applyFill="1" applyBorder="1" applyAlignment="1">
      <alignment horizontal="center" vertical="top" wrapText="1"/>
    </xf>
  </cellXfs>
  <cellStyles count="8">
    <cellStyle name="Денежный" xfId="5" builtinId="4"/>
    <cellStyle name="Денежный [0]" xfId="6" builtinId="7"/>
    <cellStyle name="Заголовок 1" xfId="7" builtinId="16"/>
    <cellStyle name="Заголовок столбцов" xfId="1"/>
    <cellStyle name="Обычный" xfId="0" builtinId="0"/>
    <cellStyle name="Обычный_method_2_1" xfId="2"/>
    <cellStyle name="Финансовый" xfId="3" builtinId="3"/>
    <cellStyle name="Финансовый [0]" xfId="4" builtinId="6"/>
  </cellStyles>
  <dxfs count="2">
    <dxf>
      <fill>
        <patternFill>
          <bgColor indexed="43"/>
        </patternFill>
      </fill>
    </dxf>
    <dxf>
      <fill>
        <patternFill>
          <bgColor indexed="4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EBFCE4"/>
      <rgbColor rgb="00FFFFFF"/>
      <rgbColor rgb="00E9F3FB"/>
      <rgbColor rgb="0000FF00"/>
      <rgbColor rgb="000000FF"/>
      <rgbColor rgb="00FFFF00"/>
      <rgbColor rgb="00FF00FF"/>
      <rgbColor rgb="0000FFFF"/>
      <rgbColor rgb="00FFCCFF"/>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C8D8F6"/>
      <rgbColor rgb="00CCFFCC"/>
      <rgbColor rgb="00666699"/>
      <rgbColor rgb="00969696"/>
      <rgbColor rgb="003333CC"/>
      <rgbColor rgb="00336666"/>
      <rgbColor rgb="00010000"/>
      <rgbColor rgb="00191919"/>
      <rgbColor rgb="00CCECFF"/>
      <rgbColor rgb="00993366"/>
      <rgbColor rgb="00333399"/>
      <rgbColor rgb="00424242"/>
    </indexedColors>
    <mruColors>
      <color rgb="FF0000FF"/>
      <color rgb="FF0000CC"/>
      <color rgb="FFCCFF33"/>
      <color rgb="FFCCFF99"/>
      <color rgb="FFFFCCCC"/>
      <color rgb="FF99FFCC"/>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324969</xdr:colOff>
      <xdr:row>2</xdr:row>
      <xdr:rowOff>113735</xdr:rowOff>
    </xdr:from>
    <xdr:to>
      <xdr:col>10</xdr:col>
      <xdr:colOff>9525</xdr:colOff>
      <xdr:row>5</xdr:row>
      <xdr:rowOff>85725</xdr:rowOff>
    </xdr:to>
    <xdr:sp macro="" textlink="">
      <xdr:nvSpPr>
        <xdr:cNvPr id="6" name="AutoShape 81"/>
        <xdr:cNvSpPr>
          <a:spLocks noChangeArrowheads="1"/>
        </xdr:cNvSpPr>
      </xdr:nvSpPr>
      <xdr:spPr bwMode="auto">
        <a:xfrm>
          <a:off x="7030569" y="570935"/>
          <a:ext cx="1427631" cy="629215"/>
        </a:xfrm>
        <a:prstGeom prst="wedgeRoundRectCallout">
          <a:avLst>
            <a:gd name="adj1" fmla="val 19813"/>
            <a:gd name="adj2" fmla="val -78982"/>
            <a:gd name="adj3" fmla="val 16667"/>
          </a:avLst>
        </a:prstGeom>
        <a:solidFill>
          <a:srgbClr val="FFFFFF"/>
        </a:solidFill>
        <a:ln w="9525" cap="rnd">
          <a:solidFill>
            <a:srgbClr val="000000"/>
          </a:solidFill>
          <a:prstDash val="sysDot"/>
          <a:miter lim="800000"/>
          <a:headEnd/>
          <a:tailEnd/>
        </a:ln>
      </xdr:spPr>
      <xdr:txBody>
        <a:bodyPr vertOverflow="clip" wrap="square" lIns="27432" tIns="22860" rIns="27432" bIns="0" anchor="t" upright="1"/>
        <a:lstStyle/>
        <a:p>
          <a:pPr algn="ctr" rtl="0">
            <a:defRPr sz="1000"/>
          </a:pPr>
          <a:r>
            <a:rPr lang="ru-RU" sz="900" b="0" i="0" u="none" strike="noStrike" baseline="0">
              <a:solidFill>
                <a:srgbClr val="010000"/>
              </a:solidFill>
              <a:latin typeface="Times New Roman Cyr"/>
              <a:cs typeface="Times New Roman Cyr"/>
            </a:rPr>
            <a:t>Критерий выравнивания расчетной бюджетной </a:t>
          </a:r>
          <a:r>
            <a:rPr lang="ru-RU" sz="1000" b="0" i="0" u="none" strike="noStrike" baseline="0">
              <a:solidFill>
                <a:srgbClr val="010000"/>
              </a:solidFill>
              <a:latin typeface="Times New Roman Cyr"/>
              <a:cs typeface="Times New Roman Cyr"/>
            </a:rPr>
            <a:t>обеспеченности (А)</a:t>
          </a:r>
        </a:p>
      </xdr:txBody>
    </xdr:sp>
    <xdr:clientData/>
  </xdr:twoCellAnchor>
  <xdr:twoCellAnchor>
    <xdr:from>
      <xdr:col>10</xdr:col>
      <xdr:colOff>997322</xdr:colOff>
      <xdr:row>2</xdr:row>
      <xdr:rowOff>110688</xdr:rowOff>
    </xdr:from>
    <xdr:to>
      <xdr:col>12</xdr:col>
      <xdr:colOff>986117</xdr:colOff>
      <xdr:row>4</xdr:row>
      <xdr:rowOff>145677</xdr:rowOff>
    </xdr:to>
    <xdr:sp macro="" textlink="">
      <xdr:nvSpPr>
        <xdr:cNvPr id="7" name="AutoShape 81"/>
        <xdr:cNvSpPr>
          <a:spLocks noChangeArrowheads="1"/>
        </xdr:cNvSpPr>
      </xdr:nvSpPr>
      <xdr:spPr bwMode="auto">
        <a:xfrm>
          <a:off x="9693087" y="570129"/>
          <a:ext cx="2386854" cy="483224"/>
        </a:xfrm>
        <a:prstGeom prst="wedgeRoundRectCallout">
          <a:avLst>
            <a:gd name="adj1" fmla="val -24428"/>
            <a:gd name="adj2" fmla="val -76556"/>
            <a:gd name="adj3" fmla="val 16667"/>
          </a:avLst>
        </a:prstGeom>
        <a:solidFill>
          <a:srgbClr val="FFFFFF"/>
        </a:solidFill>
        <a:ln w="9525" cap="rnd">
          <a:solidFill>
            <a:srgbClr val="000000"/>
          </a:solidFill>
          <a:prstDash val="sysDot"/>
          <a:miter lim="800000"/>
          <a:headEnd/>
          <a:tailEnd/>
        </a:ln>
      </xdr:spPr>
      <xdr:txBody>
        <a:bodyPr vertOverflow="clip" wrap="square" lIns="27432" tIns="22860" rIns="27432" bIns="0" anchor="t" upright="1"/>
        <a:lstStyle/>
        <a:p>
          <a:pPr algn="ctr" rtl="0">
            <a:defRPr sz="1000"/>
          </a:pPr>
          <a:r>
            <a:rPr lang="ru-RU" sz="1000" b="0" i="0" u="none" strike="noStrike" baseline="0">
              <a:solidFill>
                <a:srgbClr val="010000"/>
              </a:solidFill>
              <a:latin typeface="Times New Roman Cyr"/>
              <a:cs typeface="Times New Roman Cyr"/>
            </a:rPr>
            <a:t>Региональный фонд финансовой поддержки поселений</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619125</xdr:colOff>
      <xdr:row>3</xdr:row>
      <xdr:rowOff>38792</xdr:rowOff>
    </xdr:from>
    <xdr:to>
      <xdr:col>11</xdr:col>
      <xdr:colOff>829277</xdr:colOff>
      <xdr:row>6</xdr:row>
      <xdr:rowOff>107673</xdr:rowOff>
    </xdr:to>
    <xdr:sp macro="" textlink="">
      <xdr:nvSpPr>
        <xdr:cNvPr id="3" name="AutoShape 81"/>
        <xdr:cNvSpPr>
          <a:spLocks noChangeArrowheads="1"/>
        </xdr:cNvSpPr>
      </xdr:nvSpPr>
      <xdr:spPr bwMode="auto">
        <a:xfrm>
          <a:off x="9077325" y="715067"/>
          <a:ext cx="2343752" cy="726106"/>
        </a:xfrm>
        <a:prstGeom prst="wedgeRoundRectCallout">
          <a:avLst>
            <a:gd name="adj1" fmla="val 30744"/>
            <a:gd name="adj2" fmla="val -87334"/>
            <a:gd name="adj3" fmla="val 16667"/>
          </a:avLst>
        </a:prstGeom>
        <a:solidFill>
          <a:srgbClr val="FFFFFF"/>
        </a:solidFill>
        <a:ln w="9525" cap="rnd">
          <a:solidFill>
            <a:srgbClr val="000000"/>
          </a:solidFill>
          <a:prstDash val="sysDot"/>
          <a:miter lim="800000"/>
          <a:headEnd/>
          <a:tailEnd/>
        </a:ln>
      </xdr:spPr>
      <xdr:txBody>
        <a:bodyPr vertOverflow="clip" wrap="square" lIns="27432" tIns="22860" rIns="27432" bIns="0" anchor="t" upright="1"/>
        <a:lstStyle/>
        <a:p>
          <a:pPr algn="ctr" rtl="0">
            <a:defRPr sz="1000"/>
          </a:pPr>
          <a:r>
            <a:rPr lang="ru-RU" sz="1000" b="0" i="0" u="none" strike="noStrike" baseline="0">
              <a:solidFill>
                <a:srgbClr val="010000"/>
              </a:solidFill>
              <a:latin typeface="Times New Roman Cyr"/>
              <a:cs typeface="Times New Roman Cyr"/>
            </a:rPr>
            <a:t>Объем дотаций на поддержку мер по обеспечению сбалансированности бюджетов поселений за счет субвенций из областного бюджета</a:t>
          </a:r>
        </a:p>
        <a:p>
          <a:pPr algn="ctr" rtl="0">
            <a:defRPr sz="1000"/>
          </a:pPr>
          <a:endParaRPr lang="ru-RU" sz="1000" b="0" i="0" u="none" strike="noStrike" baseline="0">
            <a:solidFill>
              <a:srgbClr val="010000"/>
            </a:solidFill>
            <a:latin typeface="Times New Roman Cyr"/>
            <a:cs typeface="Times New Roman Cyr"/>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P41"/>
  <sheetViews>
    <sheetView tabSelected="1" view="pageBreakPreview" zoomScale="85" zoomScaleNormal="100" zoomScaleSheetLayoutView="85" workbookViewId="0">
      <pane xSplit="2" ySplit="12" topLeftCell="C19" activePane="bottomRight" state="frozen"/>
      <selection activeCell="Q14" sqref="Q14:R17"/>
      <selection pane="topRight" activeCell="Q14" sqref="Q14:R17"/>
      <selection pane="bottomLeft" activeCell="Q14" sqref="Q14:R17"/>
      <selection pane="bottomRight" activeCell="L33" sqref="L33"/>
    </sheetView>
  </sheetViews>
  <sheetFormatPr defaultColWidth="8.83203125" defaultRowHeight="12.75" x14ac:dyDescent="0.2"/>
  <cols>
    <col min="1" max="1" width="5.1640625" style="5" customWidth="1"/>
    <col min="2" max="2" width="14.1640625" style="5" customWidth="1"/>
    <col min="3" max="3" width="14" style="5" customWidth="1"/>
    <col min="4" max="4" width="13.5" style="5" customWidth="1"/>
    <col min="5" max="5" width="13.6640625" style="5" customWidth="1"/>
    <col min="6" max="6" width="21.1640625" style="5" customWidth="1"/>
    <col min="7" max="7" width="20.33203125" style="5" customWidth="1"/>
    <col min="8" max="8" width="12.83203125" style="5" customWidth="1"/>
    <col min="9" max="9" width="16.5" style="5" customWidth="1"/>
    <col min="10" max="10" width="14" style="5" customWidth="1"/>
    <col min="11" max="11" width="11.33203125" style="5" customWidth="1"/>
    <col min="12" max="12" width="16.6640625" style="5" customWidth="1"/>
    <col min="13" max="13" width="14" style="5" customWidth="1"/>
    <col min="14" max="14" width="19.1640625" style="5" customWidth="1"/>
    <col min="15" max="15" width="13.5" style="5" customWidth="1"/>
    <col min="16" max="16" width="17.1640625" style="5" customWidth="1"/>
    <col min="17" max="16384" width="8.83203125" style="5"/>
  </cols>
  <sheetData>
    <row r="1" spans="1:16" s="28" customFormat="1" ht="18.75" x14ac:dyDescent="0.3">
      <c r="A1" s="172"/>
      <c r="B1" s="173"/>
      <c r="C1" s="174"/>
      <c r="K1" s="175"/>
      <c r="N1" s="162"/>
    </row>
    <row r="2" spans="1:16" s="28" customFormat="1" ht="17.649999999999999" customHeight="1" x14ac:dyDescent="0.35">
      <c r="A2" s="301">
        <f ca="1">NOW()</f>
        <v>45975.600225925926</v>
      </c>
      <c r="B2" s="301"/>
      <c r="C2" s="44" t="s">
        <v>72</v>
      </c>
      <c r="D2" s="42"/>
      <c r="E2" s="42"/>
      <c r="F2" s="42"/>
      <c r="G2" s="42"/>
      <c r="H2" s="42"/>
      <c r="I2" s="29"/>
      <c r="J2" s="289">
        <f>(F19+L2)/F19</f>
        <v>1.0297493350612712</v>
      </c>
      <c r="K2" s="29"/>
      <c r="L2" s="176">
        <v>995500</v>
      </c>
      <c r="M2" s="31"/>
    </row>
    <row r="3" spans="1:16" s="28" customFormat="1" ht="17.649999999999999" customHeight="1" x14ac:dyDescent="0.35">
      <c r="A3" s="177"/>
      <c r="B3" s="177"/>
      <c r="C3" s="44" t="s">
        <v>73</v>
      </c>
      <c r="D3" s="42"/>
      <c r="E3" s="42"/>
      <c r="F3" s="42"/>
      <c r="G3" s="42"/>
      <c r="H3" s="42"/>
      <c r="I3" s="29"/>
      <c r="M3" s="31"/>
    </row>
    <row r="4" spans="1:16" s="28" customFormat="1" ht="17.649999999999999" customHeight="1" x14ac:dyDescent="0.35">
      <c r="A4" s="177"/>
      <c r="B4" s="177"/>
      <c r="C4" s="44" t="s">
        <v>224</v>
      </c>
      <c r="D4" s="42"/>
      <c r="E4" s="42"/>
      <c r="F4" s="42"/>
      <c r="G4" s="42"/>
      <c r="H4" s="42"/>
      <c r="I4" s="29"/>
      <c r="M4" s="31"/>
    </row>
    <row r="5" spans="1:16" s="28" customFormat="1" ht="17.649999999999999" customHeight="1" x14ac:dyDescent="0.35">
      <c r="A5" s="177"/>
      <c r="B5" s="177"/>
      <c r="C5" s="44" t="s">
        <v>74</v>
      </c>
      <c r="D5" s="42"/>
      <c r="E5" s="42"/>
      <c r="F5" s="42"/>
      <c r="G5" s="42"/>
      <c r="H5" s="42"/>
      <c r="I5" s="29"/>
      <c r="M5" s="31"/>
    </row>
    <row r="6" spans="1:16" s="28" customFormat="1" ht="15.75" customHeight="1" x14ac:dyDescent="0.25">
      <c r="A6" s="178" t="s">
        <v>183</v>
      </c>
      <c r="B6" s="178"/>
      <c r="C6" s="43"/>
      <c r="D6" s="43"/>
      <c r="E6" s="43"/>
      <c r="F6" s="43"/>
      <c r="G6" s="43"/>
      <c r="H6" s="43"/>
      <c r="I6" s="32"/>
      <c r="K6" s="32"/>
      <c r="L6" s="32"/>
      <c r="M6" s="32"/>
    </row>
    <row r="7" spans="1:16" s="28" customFormat="1" ht="13.15" customHeight="1" x14ac:dyDescent="0.2">
      <c r="A7" s="302" t="s">
        <v>1</v>
      </c>
      <c r="B7" s="302" t="s">
        <v>2</v>
      </c>
      <c r="C7" s="303" t="s">
        <v>226</v>
      </c>
      <c r="D7" s="302" t="s">
        <v>3</v>
      </c>
      <c r="E7" s="302" t="s">
        <v>20</v>
      </c>
      <c r="F7" s="302" t="s">
        <v>18</v>
      </c>
      <c r="G7" s="294" t="s">
        <v>21</v>
      </c>
      <c r="H7" s="302" t="s">
        <v>17</v>
      </c>
      <c r="I7" s="302" t="s">
        <v>78</v>
      </c>
      <c r="J7" s="302" t="s">
        <v>19</v>
      </c>
      <c r="K7" s="302" t="s">
        <v>75</v>
      </c>
      <c r="L7" s="179">
        <v>1</v>
      </c>
      <c r="M7" s="302" t="s">
        <v>92</v>
      </c>
      <c r="N7" s="294" t="s">
        <v>77</v>
      </c>
      <c r="O7" s="294" t="s">
        <v>88</v>
      </c>
      <c r="P7" s="294" t="s">
        <v>160</v>
      </c>
    </row>
    <row r="8" spans="1:16" s="28" customFormat="1" ht="13.15" customHeight="1" x14ac:dyDescent="0.2">
      <c r="A8" s="302"/>
      <c r="B8" s="302"/>
      <c r="C8" s="303"/>
      <c r="D8" s="302"/>
      <c r="E8" s="302"/>
      <c r="F8" s="302"/>
      <c r="G8" s="294"/>
      <c r="H8" s="302"/>
      <c r="I8" s="302"/>
      <c r="J8" s="302"/>
      <c r="K8" s="302"/>
      <c r="L8" s="294" t="s">
        <v>76</v>
      </c>
      <c r="M8" s="302"/>
      <c r="N8" s="294"/>
      <c r="O8" s="294"/>
      <c r="P8" s="294"/>
    </row>
    <row r="9" spans="1:16" s="28" customFormat="1" ht="129" customHeight="1" x14ac:dyDescent="0.2">
      <c r="A9" s="302"/>
      <c r="B9" s="302"/>
      <c r="C9" s="303"/>
      <c r="D9" s="302"/>
      <c r="E9" s="302"/>
      <c r="F9" s="302"/>
      <c r="G9" s="294"/>
      <c r="H9" s="302"/>
      <c r="I9" s="302"/>
      <c r="J9" s="302"/>
      <c r="K9" s="302"/>
      <c r="L9" s="304"/>
      <c r="M9" s="302"/>
      <c r="N9" s="294"/>
      <c r="O9" s="294"/>
      <c r="P9" s="294"/>
    </row>
    <row r="10" spans="1:16" s="54" customFormat="1" ht="27" customHeight="1" x14ac:dyDescent="0.2">
      <c r="A10" s="298" t="s">
        <v>36</v>
      </c>
      <c r="B10" s="299"/>
      <c r="C10" s="180">
        <v>1</v>
      </c>
      <c r="D10" s="180">
        <v>2</v>
      </c>
      <c r="E10" s="180">
        <v>3</v>
      </c>
      <c r="F10" s="180">
        <v>4</v>
      </c>
      <c r="G10" s="180" t="s">
        <v>33</v>
      </c>
      <c r="H10" s="180" t="s">
        <v>34</v>
      </c>
      <c r="I10" s="180" t="s">
        <v>15</v>
      </c>
      <c r="J10" s="180" t="s">
        <v>90</v>
      </c>
      <c r="K10" s="180" t="s">
        <v>16</v>
      </c>
      <c r="L10" s="180" t="s">
        <v>37</v>
      </c>
      <c r="M10" s="180" t="s">
        <v>32</v>
      </c>
      <c r="N10" s="180" t="s">
        <v>68</v>
      </c>
      <c r="O10" s="180" t="s">
        <v>69</v>
      </c>
      <c r="P10" s="180">
        <v>13</v>
      </c>
    </row>
    <row r="11" spans="1:16" s="28" customFormat="1" ht="25.5" x14ac:dyDescent="0.2">
      <c r="A11" s="300"/>
      <c r="B11" s="300"/>
      <c r="C11" s="181" t="s">
        <v>35</v>
      </c>
      <c r="D11" s="181" t="s">
        <v>10</v>
      </c>
      <c r="E11" s="181" t="s">
        <v>11</v>
      </c>
      <c r="F11" s="182"/>
      <c r="G11" s="183"/>
      <c r="H11" s="183"/>
      <c r="I11" s="183"/>
      <c r="J11" s="181"/>
      <c r="K11" s="183"/>
      <c r="L11" s="184">
        <f>ROUND(L2*L7,0)</f>
        <v>995500</v>
      </c>
      <c r="M11" s="185"/>
      <c r="N11" s="186"/>
      <c r="O11" s="186"/>
      <c r="P11" s="184">
        <f>L11</f>
        <v>995500</v>
      </c>
    </row>
    <row r="12" spans="1:16" s="28" customFormat="1" ht="18" customHeight="1" x14ac:dyDescent="0.2">
      <c r="A12" s="187"/>
      <c r="B12" s="114"/>
      <c r="C12" s="295" t="s">
        <v>214</v>
      </c>
      <c r="D12" s="295"/>
      <c r="E12" s="295"/>
      <c r="F12" s="295"/>
      <c r="G12" s="295"/>
      <c r="H12" s="295"/>
      <c r="I12" s="295"/>
      <c r="J12" s="295"/>
      <c r="K12" s="295"/>
      <c r="L12" s="295"/>
      <c r="M12" s="295"/>
      <c r="N12" s="295"/>
      <c r="O12" s="295"/>
      <c r="P12" s="296"/>
    </row>
    <row r="13" spans="1:16" ht="18" customHeight="1" x14ac:dyDescent="0.25">
      <c r="A13" s="40">
        <v>1</v>
      </c>
      <c r="B13" s="131" t="s">
        <v>98</v>
      </c>
      <c r="C13" s="241">
        <v>11565</v>
      </c>
      <c r="D13" s="10">
        <f>ИНП2026!U10</f>
        <v>1.14358</v>
      </c>
      <c r="E13" s="10">
        <f>ИБР2026!AH11</f>
        <v>0.98575321912971836</v>
      </c>
      <c r="F13" s="12">
        <f>ИНП2026!T10</f>
        <v>27315502</v>
      </c>
      <c r="G13" s="13">
        <f t="shared" ref="G13:G18" si="0">F13/E13</f>
        <v>27710284.348973013</v>
      </c>
      <c r="H13" s="15">
        <f t="shared" ref="H13:H18" si="1">F13/C13</f>
        <v>2361.911111111111</v>
      </c>
      <c r="I13" s="9">
        <f t="shared" ref="I13:I17" si="2">D13/E13</f>
        <v>1.1601078016358095</v>
      </c>
      <c r="J13" s="45">
        <f t="shared" ref="J13:J17" si="3">IF(I13&lt;$J$2,$J$2*($J$2-I13)*E13*C13,0)</f>
        <v>0</v>
      </c>
      <c r="K13" s="11">
        <f t="shared" ref="K13:K17" si="4">J13/$J$19</f>
        <v>0</v>
      </c>
      <c r="L13" s="47">
        <f t="shared" ref="L13:L17" si="5">ROUND($L$11*K13/$K$19,0)</f>
        <v>0</v>
      </c>
      <c r="M13" s="9">
        <f t="shared" ref="M13:M17" si="6">I13+L13/(C13*E13*$J$2)</f>
        <v>1.1601078016358095</v>
      </c>
      <c r="N13" s="47">
        <f t="shared" ref="N13:N18" si="7">ROUND((G13+L13),1)</f>
        <v>27710284.300000001</v>
      </c>
      <c r="O13" s="58">
        <f t="shared" ref="O13:O18" si="8">ROUND(N13/C13,3)</f>
        <v>2396.047</v>
      </c>
      <c r="P13" s="58"/>
    </row>
    <row r="14" spans="1:16" ht="16.5" x14ac:dyDescent="0.25">
      <c r="A14" s="40">
        <v>2</v>
      </c>
      <c r="B14" s="14" t="s">
        <v>96</v>
      </c>
      <c r="C14" s="241">
        <v>757</v>
      </c>
      <c r="D14" s="10">
        <f>ИНП2026!U11</f>
        <v>0.96994999999999998</v>
      </c>
      <c r="E14" s="10">
        <f>ИБР2026!AH12</f>
        <v>1.0355324608075931</v>
      </c>
      <c r="F14" s="12">
        <f>ИНП2026!T11</f>
        <v>1516498.4</v>
      </c>
      <c r="G14" s="13">
        <f t="shared" si="0"/>
        <v>1464462.4455493265</v>
      </c>
      <c r="H14" s="15">
        <f t="shared" si="1"/>
        <v>2003.3003963011888</v>
      </c>
      <c r="I14" s="9">
        <f t="shared" si="2"/>
        <v>0.93666788508353804</v>
      </c>
      <c r="J14" s="45">
        <f>IF(I14&lt;$J$2,$J$2*($J$2-I14)*E14*C14,0)</f>
        <v>75.13707022103101</v>
      </c>
      <c r="K14" s="11">
        <f t="shared" si="4"/>
        <v>3.7073018623906454E-2</v>
      </c>
      <c r="L14" s="47">
        <f>ROUND($L$11*K14/$K$19,0)</f>
        <v>36906</v>
      </c>
      <c r="M14" s="9">
        <f t="shared" si="6"/>
        <v>46.656629852893701</v>
      </c>
      <c r="N14" s="47">
        <f t="shared" si="7"/>
        <v>1501368.4</v>
      </c>
      <c r="O14" s="58">
        <f t="shared" si="8"/>
        <v>1983.3140000000001</v>
      </c>
      <c r="P14" s="58">
        <f>L14</f>
        <v>36906</v>
      </c>
    </row>
    <row r="15" spans="1:16" ht="16.5" customHeight="1" x14ac:dyDescent="0.25">
      <c r="A15" s="40">
        <v>3</v>
      </c>
      <c r="B15" s="14" t="s">
        <v>97</v>
      </c>
      <c r="C15" s="241">
        <v>886</v>
      </c>
      <c r="D15" s="10">
        <f>ИНП2026!U12</f>
        <v>0.81744000000000006</v>
      </c>
      <c r="E15" s="10">
        <f>ИБР2026!AH13</f>
        <v>1.0355324608075931</v>
      </c>
      <c r="F15" s="12">
        <f>ИНП2026!T12</f>
        <v>1495843.7</v>
      </c>
      <c r="G15" s="13">
        <f t="shared" si="0"/>
        <v>1444516.4749673018</v>
      </c>
      <c r="H15" s="15">
        <f t="shared" si="1"/>
        <v>1688.3111738148984</v>
      </c>
      <c r="I15" s="9">
        <f t="shared" si="2"/>
        <v>0.7893909953942857</v>
      </c>
      <c r="J15" s="45">
        <f t="shared" si="3"/>
        <v>227.08484661845316</v>
      </c>
      <c r="K15" s="11">
        <f t="shared" si="4"/>
        <v>0.11204483649851492</v>
      </c>
      <c r="L15" s="47">
        <f t="shared" si="5"/>
        <v>111541</v>
      </c>
      <c r="M15" s="9">
        <f t="shared" si="6"/>
        <v>118.85015094491632</v>
      </c>
      <c r="N15" s="47">
        <f t="shared" si="7"/>
        <v>1556057.5</v>
      </c>
      <c r="O15" s="58">
        <f t="shared" si="8"/>
        <v>1756.2729999999999</v>
      </c>
      <c r="P15" s="58">
        <f>L15</f>
        <v>111541</v>
      </c>
    </row>
    <row r="16" spans="1:16" ht="16.5" customHeight="1" x14ac:dyDescent="0.25">
      <c r="A16" s="39">
        <v>4</v>
      </c>
      <c r="B16" s="14" t="s">
        <v>99</v>
      </c>
      <c r="C16" s="241">
        <v>1609</v>
      </c>
      <c r="D16" s="10">
        <f>ИНП2026!U13</f>
        <v>0.45826</v>
      </c>
      <c r="E16" s="10">
        <f>ИБР2026!AH14</f>
        <v>1.0355324608075931</v>
      </c>
      <c r="F16" s="12">
        <f>ИНП2026!T13</f>
        <v>1522880</v>
      </c>
      <c r="G16" s="13">
        <f t="shared" si="0"/>
        <v>1470625.0722573518</v>
      </c>
      <c r="H16" s="15">
        <f t="shared" si="1"/>
        <v>946.47607209446858</v>
      </c>
      <c r="I16" s="9">
        <f t="shared" si="2"/>
        <v>0.44253562041175543</v>
      </c>
      <c r="J16" s="45">
        <f t="shared" si="3"/>
        <v>1007.5056069048355</v>
      </c>
      <c r="K16" s="11">
        <f t="shared" si="4"/>
        <v>0.49710847147216086</v>
      </c>
      <c r="L16" s="47">
        <f t="shared" si="5"/>
        <v>494871</v>
      </c>
      <c r="M16" s="9">
        <f t="shared" si="6"/>
        <v>288.87273014315929</v>
      </c>
      <c r="N16" s="47">
        <f t="shared" si="7"/>
        <v>1965496.1</v>
      </c>
      <c r="O16" s="58">
        <f t="shared" si="8"/>
        <v>1221.5640000000001</v>
      </c>
      <c r="P16" s="58">
        <f>L16</f>
        <v>494871</v>
      </c>
    </row>
    <row r="17" spans="1:16" ht="16.5" customHeight="1" x14ac:dyDescent="0.25">
      <c r="A17" s="40">
        <v>5</v>
      </c>
      <c r="B17" s="14" t="s">
        <v>100</v>
      </c>
      <c r="C17" s="241">
        <v>855</v>
      </c>
      <c r="D17" s="10">
        <f>ИНП2026!U14</f>
        <v>0.5171</v>
      </c>
      <c r="E17" s="10">
        <f>ИБР2026!AH15</f>
        <v>1.0355324608075931</v>
      </c>
      <c r="F17" s="12">
        <f>ИНП2026!T14</f>
        <v>913145.2</v>
      </c>
      <c r="G17" s="13">
        <f>F17/E17</f>
        <v>881812.24110333971</v>
      </c>
      <c r="H17" s="15">
        <f t="shared" si="1"/>
        <v>1068.006081871345</v>
      </c>
      <c r="I17" s="9">
        <f t="shared" si="2"/>
        <v>0.49935663011154963</v>
      </c>
      <c r="J17" s="45">
        <f t="shared" si="3"/>
        <v>483.56949259611196</v>
      </c>
      <c r="K17" s="11">
        <f t="shared" si="4"/>
        <v>0.23859568588755997</v>
      </c>
      <c r="L17" s="47">
        <f t="shared" si="5"/>
        <v>237522</v>
      </c>
      <c r="M17" s="9">
        <f t="shared" si="6"/>
        <v>261.02020832554518</v>
      </c>
      <c r="N17" s="47">
        <f t="shared" si="7"/>
        <v>1119334.2</v>
      </c>
      <c r="O17" s="58">
        <f t="shared" si="8"/>
        <v>1309.163</v>
      </c>
      <c r="P17" s="58">
        <f>L17</f>
        <v>237522</v>
      </c>
    </row>
    <row r="18" spans="1:16" ht="16.5" customHeight="1" x14ac:dyDescent="0.25">
      <c r="A18" s="40">
        <v>6</v>
      </c>
      <c r="B18" s="14" t="s">
        <v>101</v>
      </c>
      <c r="C18" s="241">
        <v>530</v>
      </c>
      <c r="D18" s="10">
        <f>ИНП2026!U15</f>
        <v>0.63861999999999997</v>
      </c>
      <c r="E18" s="10">
        <f>ИБР2026!AH16</f>
        <v>1.0355324608075931</v>
      </c>
      <c r="F18" s="12">
        <f>ИНП2026!T15</f>
        <v>699063.5</v>
      </c>
      <c r="G18" s="13">
        <f t="shared" si="0"/>
        <v>675076.37515758118</v>
      </c>
      <c r="H18" s="15">
        <f t="shared" si="1"/>
        <v>1318.9877358490567</v>
      </c>
      <c r="I18" s="9">
        <f>D18/E18</f>
        <v>0.61670688671792262</v>
      </c>
      <c r="J18" s="45">
        <f>IF(I18&lt;$J$2,$J$2*($J$2-I18)*E18*C18,0)</f>
        <v>233.43490379997584</v>
      </c>
      <c r="K18" s="11">
        <f>J18/$J$19</f>
        <v>0.11517798751785781</v>
      </c>
      <c r="L18" s="47">
        <f>ROUND($L$11*K18/$K$19,0)</f>
        <v>114660</v>
      </c>
      <c r="M18" s="9">
        <f>I18+L18/(C18*E18*$J$2)</f>
        <v>203.49745160872143</v>
      </c>
      <c r="N18" s="47">
        <f t="shared" si="7"/>
        <v>789736.4</v>
      </c>
      <c r="O18" s="58">
        <f t="shared" si="8"/>
        <v>1490.069</v>
      </c>
      <c r="P18" s="58">
        <f>L18</f>
        <v>114660</v>
      </c>
    </row>
    <row r="19" spans="1:16" ht="16.5" x14ac:dyDescent="0.25">
      <c r="A19" s="297" t="s">
        <v>0</v>
      </c>
      <c r="B19" s="297"/>
      <c r="C19" s="188">
        <f>SUM(C13:C18)</f>
        <v>16202</v>
      </c>
      <c r="D19" s="189">
        <f>ИНП2026!U16</f>
        <v>1</v>
      </c>
      <c r="E19" s="189">
        <f>ИБР2026!AH17</f>
        <v>1</v>
      </c>
      <c r="F19" s="190">
        <f>SUM(F13:F18)</f>
        <v>33462932.799999997</v>
      </c>
      <c r="G19" s="190">
        <f>SUM(G13:G18)</f>
        <v>33646776.958007917</v>
      </c>
      <c r="H19" s="191">
        <f>AVERAGE(H13:H18)</f>
        <v>1564.4987618403447</v>
      </c>
      <c r="I19" s="192">
        <f>AVERAGE(I13:I18)</f>
        <v>0.74079430322581008</v>
      </c>
      <c r="J19" s="190">
        <f>SUM(J13:J18)</f>
        <v>2026.7319201404075</v>
      </c>
      <c r="K19" s="193">
        <f>SUM(K13:K18)</f>
        <v>1</v>
      </c>
      <c r="L19" s="190">
        <f>SUM(L13:L18)</f>
        <v>995500</v>
      </c>
      <c r="M19" s="192">
        <f>AVERAGE(M13:M18)</f>
        <v>153.34287977947864</v>
      </c>
      <c r="N19" s="190">
        <f>SUM(N13:N18)</f>
        <v>34642276.899999999</v>
      </c>
      <c r="O19" s="194">
        <f>AVERAGE(O13:O18)</f>
        <v>1692.7383333333335</v>
      </c>
      <c r="P19" s="194">
        <f>SUM(P13:P18)</f>
        <v>995500</v>
      </c>
    </row>
    <row r="20" spans="1:16" s="28" customFormat="1" ht="18" customHeight="1" x14ac:dyDescent="0.2">
      <c r="A20" s="187"/>
      <c r="B20" s="114"/>
      <c r="C20" s="295" t="s">
        <v>219</v>
      </c>
      <c r="D20" s="295"/>
      <c r="E20" s="295"/>
      <c r="F20" s="295"/>
      <c r="G20" s="295"/>
      <c r="H20" s="295"/>
      <c r="I20" s="295"/>
      <c r="J20" s="295"/>
      <c r="K20" s="295"/>
      <c r="L20" s="295"/>
      <c r="M20" s="295"/>
      <c r="N20" s="295"/>
      <c r="O20" s="295"/>
      <c r="P20" s="296"/>
    </row>
    <row r="21" spans="1:16" s="28" customFormat="1" ht="18" customHeight="1" x14ac:dyDescent="0.2">
      <c r="A21" s="187"/>
      <c r="B21" s="114"/>
      <c r="C21" s="195"/>
      <c r="D21" s="195"/>
      <c r="E21" s="195"/>
      <c r="F21" s="195"/>
      <c r="G21" s="195"/>
      <c r="H21" s="195"/>
      <c r="I21" s="195"/>
      <c r="J21" s="290">
        <f>(F28+L2)/F28</f>
        <v>1.0286459391399847</v>
      </c>
      <c r="K21" s="295" t="s">
        <v>221</v>
      </c>
      <c r="L21" s="295"/>
      <c r="M21" s="295"/>
      <c r="N21" s="195"/>
      <c r="O21" s="195"/>
      <c r="P21" s="196"/>
    </row>
    <row r="22" spans="1:16" s="161" customFormat="1" ht="18" customHeight="1" x14ac:dyDescent="0.25">
      <c r="A22" s="40">
        <v>1</v>
      </c>
      <c r="B22" s="131" t="s">
        <v>98</v>
      </c>
      <c r="C22" s="241">
        <v>11565</v>
      </c>
      <c r="D22" s="10">
        <f>ИНП2026!U18</f>
        <v>1.19478</v>
      </c>
      <c r="E22" s="10">
        <f>ИБР2026!AH19</f>
        <v>0.98575321912971836</v>
      </c>
      <c r="F22" s="12">
        <f>ИНП2026!T18</f>
        <v>28538360</v>
      </c>
      <c r="G22" s="13">
        <f t="shared" ref="G22:G27" si="9">F22/E22</f>
        <v>28950815.930578817</v>
      </c>
      <c r="H22" s="15">
        <f t="shared" ref="H22:H27" si="10">F22/C22</f>
        <v>2467.6489407695635</v>
      </c>
      <c r="I22" s="9">
        <f t="shared" ref="I22:I27" si="11">D22/E22</f>
        <v>1.2120477791133393</v>
      </c>
      <c r="J22" s="12">
        <f t="shared" ref="J22:J27" si="12">IF(I22&lt;$J$21,$J$21*($J$21-I22)*E22*C22,0)</f>
        <v>0</v>
      </c>
      <c r="K22" s="11">
        <f t="shared" ref="K22:K27" si="13">J22/$J$28</f>
        <v>0</v>
      </c>
      <c r="L22" s="47">
        <f t="shared" ref="L22:L26" si="14">ROUND($L$11*K22/$K$28,0)</f>
        <v>0</v>
      </c>
      <c r="M22" s="9">
        <f t="shared" ref="M22:M27" si="15">I22+L22/(C22*E22*$J$2)</f>
        <v>1.2120477791133393</v>
      </c>
      <c r="N22" s="47">
        <f t="shared" ref="N22:N27" si="16">ROUND((G22+L22),1)</f>
        <v>28950815.899999999</v>
      </c>
      <c r="O22" s="58">
        <f t="shared" ref="O22:O27" si="17">ROUND(N22/C22,3)</f>
        <v>2503.3130000000001</v>
      </c>
      <c r="P22" s="58"/>
    </row>
    <row r="23" spans="1:16" s="161" customFormat="1" ht="16.5" x14ac:dyDescent="0.25">
      <c r="A23" s="40">
        <v>2</v>
      </c>
      <c r="B23" s="14" t="s">
        <v>96</v>
      </c>
      <c r="C23" s="241">
        <v>757</v>
      </c>
      <c r="D23" s="10">
        <f>ИНП2026!U19</f>
        <v>0.97724</v>
      </c>
      <c r="E23" s="10">
        <f>ИБР2026!AH20</f>
        <v>1.0355324608075931</v>
      </c>
      <c r="F23" s="12">
        <f>ИНП2026!T19</f>
        <v>1527887.64</v>
      </c>
      <c r="G23" s="13">
        <f t="shared" si="9"/>
        <v>1475460.8839672953</v>
      </c>
      <c r="H23" s="15">
        <f t="shared" si="10"/>
        <v>2018.3456274768823</v>
      </c>
      <c r="I23" s="9">
        <f t="shared" si="11"/>
        <v>0.9437077416557933</v>
      </c>
      <c r="J23" s="45">
        <f t="shared" si="12"/>
        <v>68.490218712783133</v>
      </c>
      <c r="K23" s="11">
        <f t="shared" si="13"/>
        <v>3.4483218828387813E-2</v>
      </c>
      <c r="L23" s="47">
        <f t="shared" si="14"/>
        <v>34328</v>
      </c>
      <c r="M23" s="9">
        <f t="shared" si="15"/>
        <v>43.469986786553292</v>
      </c>
      <c r="N23" s="47">
        <f t="shared" si="16"/>
        <v>1509788.9</v>
      </c>
      <c r="O23" s="58">
        <f t="shared" si="17"/>
        <v>1994.4369999999999</v>
      </c>
      <c r="P23" s="58">
        <f>L23</f>
        <v>34328</v>
      </c>
    </row>
    <row r="24" spans="1:16" s="161" customFormat="1" ht="16.5" customHeight="1" x14ac:dyDescent="0.25">
      <c r="A24" s="40">
        <v>3</v>
      </c>
      <c r="B24" s="14" t="s">
        <v>97</v>
      </c>
      <c r="C24" s="241">
        <v>886</v>
      </c>
      <c r="D24" s="10">
        <f>ИНП2026!U20</f>
        <v>0.82406000000000001</v>
      </c>
      <c r="E24" s="10">
        <f>ИБР2026!AH21</f>
        <v>1.0355324608075931</v>
      </c>
      <c r="F24" s="12">
        <f>ИНП2026!T20</f>
        <v>1507957.8</v>
      </c>
      <c r="G24" s="13">
        <f t="shared" si="9"/>
        <v>1456214.9010992576</v>
      </c>
      <c r="H24" s="15">
        <f t="shared" si="10"/>
        <v>1701.983972911964</v>
      </c>
      <c r="I24" s="9">
        <f t="shared" si="11"/>
        <v>0.79578384182889883</v>
      </c>
      <c r="J24" s="45">
        <f t="shared" si="12"/>
        <v>219.7668380798759</v>
      </c>
      <c r="K24" s="11">
        <f t="shared" si="13"/>
        <v>0.11064744880595354</v>
      </c>
      <c r="L24" s="47">
        <f t="shared" si="14"/>
        <v>110150</v>
      </c>
      <c r="M24" s="9">
        <f t="shared" si="15"/>
        <v>117.38423749062039</v>
      </c>
      <c r="N24" s="47">
        <f t="shared" si="16"/>
        <v>1566364.9</v>
      </c>
      <c r="O24" s="58">
        <f t="shared" si="17"/>
        <v>1767.9059999999999</v>
      </c>
      <c r="P24" s="58">
        <f>L24</f>
        <v>110150</v>
      </c>
    </row>
    <row r="25" spans="1:16" s="161" customFormat="1" ht="16.5" customHeight="1" x14ac:dyDescent="0.25">
      <c r="A25" s="39">
        <v>4</v>
      </c>
      <c r="B25" s="14" t="s">
        <v>99</v>
      </c>
      <c r="C25" s="241">
        <v>1609</v>
      </c>
      <c r="D25" s="10">
        <f>ИНП2026!U21</f>
        <v>0.46265000000000001</v>
      </c>
      <c r="E25" s="10">
        <f>ИБР2026!AH22</f>
        <v>1.0355324608075931</v>
      </c>
      <c r="F25" s="12">
        <f>ИНП2026!T21</f>
        <v>1537470.5</v>
      </c>
      <c r="G25" s="13">
        <f t="shared" si="9"/>
        <v>1484714.9251129748</v>
      </c>
      <c r="H25" s="15">
        <f t="shared" si="10"/>
        <v>955.54412678682411</v>
      </c>
      <c r="I25" s="9">
        <f t="shared" si="11"/>
        <v>0.44677498534347015</v>
      </c>
      <c r="J25" s="45">
        <f t="shared" si="12"/>
        <v>997.26908354821444</v>
      </c>
      <c r="K25" s="11">
        <f t="shared" si="13"/>
        <v>0.5021015947253854</v>
      </c>
      <c r="L25" s="47">
        <f t="shared" si="14"/>
        <v>499842</v>
      </c>
      <c r="M25" s="9">
        <f t="shared" si="15"/>
        <v>291.77426293804064</v>
      </c>
      <c r="N25" s="47">
        <f t="shared" si="16"/>
        <v>1984556.9</v>
      </c>
      <c r="O25" s="58">
        <f t="shared" si="17"/>
        <v>1233.4100000000001</v>
      </c>
      <c r="P25" s="58">
        <f>L25</f>
        <v>499842</v>
      </c>
    </row>
    <row r="26" spans="1:16" s="161" customFormat="1" ht="16.5" customHeight="1" x14ac:dyDescent="0.25">
      <c r="A26" s="40">
        <v>5</v>
      </c>
      <c r="B26" s="14" t="s">
        <v>100</v>
      </c>
      <c r="C26" s="241">
        <v>855</v>
      </c>
      <c r="D26" s="10">
        <f>ИНП2026!U22</f>
        <v>0.52375000000000005</v>
      </c>
      <c r="E26" s="10">
        <f>ИБР2026!AH23</f>
        <v>1.0355324608075931</v>
      </c>
      <c r="F26" s="12">
        <f>ИНП2026!T22</f>
        <v>924879.3</v>
      </c>
      <c r="G26" s="13">
        <f t="shared" si="9"/>
        <v>893143.70626170747</v>
      </c>
      <c r="H26" s="15">
        <f t="shared" si="10"/>
        <v>1081.7301754385965</v>
      </c>
      <c r="I26" s="9">
        <f t="shared" si="11"/>
        <v>0.50577844714934084</v>
      </c>
      <c r="J26" s="45">
        <f t="shared" si="12"/>
        <v>476.19780518100839</v>
      </c>
      <c r="K26" s="11">
        <f t="shared" si="13"/>
        <v>0.23975442669436078</v>
      </c>
      <c r="L26" s="47">
        <f t="shared" si="14"/>
        <v>238676</v>
      </c>
      <c r="M26" s="9">
        <f t="shared" si="15"/>
        <v>262.29237000186561</v>
      </c>
      <c r="N26" s="47">
        <f t="shared" si="16"/>
        <v>1131819.7</v>
      </c>
      <c r="O26" s="58">
        <f t="shared" si="17"/>
        <v>1323.7660000000001</v>
      </c>
      <c r="P26" s="58">
        <f>L26</f>
        <v>238676</v>
      </c>
    </row>
    <row r="27" spans="1:16" s="161" customFormat="1" ht="16.5" customHeight="1" x14ac:dyDescent="0.25">
      <c r="A27" s="40">
        <v>6</v>
      </c>
      <c r="B27" s="14" t="s">
        <v>101</v>
      </c>
      <c r="C27" s="241">
        <v>530</v>
      </c>
      <c r="D27" s="10">
        <f>ИНП2026!U23</f>
        <v>0.65347</v>
      </c>
      <c r="E27" s="10">
        <f>ИБР2026!AH24</f>
        <v>1.0355324608075931</v>
      </c>
      <c r="F27" s="12">
        <f>ИНП2026!T23</f>
        <v>715316.4</v>
      </c>
      <c r="G27" s="13">
        <f t="shared" si="9"/>
        <v>690771.58570397459</v>
      </c>
      <c r="H27" s="15">
        <f t="shared" si="10"/>
        <v>1349.6535849056604</v>
      </c>
      <c r="I27" s="9">
        <f t="shared" si="11"/>
        <v>0.63104733529103518</v>
      </c>
      <c r="J27" s="45">
        <f t="shared" si="12"/>
        <v>224.46588941311995</v>
      </c>
      <c r="K27" s="11">
        <f t="shared" si="13"/>
        <v>0.11301331094591249</v>
      </c>
      <c r="L27" s="47">
        <f>ROUND($L$11*K27/$K$28,0)-1</f>
        <v>112504</v>
      </c>
      <c r="M27" s="9">
        <f t="shared" si="15"/>
        <v>199.69694044713722</v>
      </c>
      <c r="N27" s="47">
        <f t="shared" si="16"/>
        <v>803275.6</v>
      </c>
      <c r="O27" s="58">
        <f t="shared" si="17"/>
        <v>1515.614</v>
      </c>
      <c r="P27" s="58">
        <f>L27</f>
        <v>112504</v>
      </c>
    </row>
    <row r="28" spans="1:16" s="161" customFormat="1" ht="16.5" x14ac:dyDescent="0.25">
      <c r="A28" s="293" t="s">
        <v>0</v>
      </c>
      <c r="B28" s="293"/>
      <c r="C28" s="188">
        <f>SUM(C22:C27)</f>
        <v>16202</v>
      </c>
      <c r="D28" s="197">
        <f>ИНП2026!U24</f>
        <v>1</v>
      </c>
      <c r="E28" s="197">
        <f>ИБР2026!AH25</f>
        <v>1</v>
      </c>
      <c r="F28" s="47">
        <f>SUM(F22:F27)</f>
        <v>34751871.640000001</v>
      </c>
      <c r="G28" s="47">
        <f>SUM(G22:G27)</f>
        <v>34951121.932724029</v>
      </c>
      <c r="H28" s="198">
        <f>AVERAGE(H22:H27)</f>
        <v>1595.8177380482484</v>
      </c>
      <c r="I28" s="199">
        <f>AVERAGE(I22:I27)</f>
        <v>0.75585668839697961</v>
      </c>
      <c r="J28" s="47">
        <f>SUM(J22:J27)</f>
        <v>1986.1898349350017</v>
      </c>
      <c r="K28" s="200">
        <f>SUM(K22:K27)</f>
        <v>1</v>
      </c>
      <c r="L28" s="47">
        <f>SUM(L22:L27)</f>
        <v>995500</v>
      </c>
      <c r="M28" s="199">
        <f>AVERAGE(M22:M27)</f>
        <v>152.6383075738884</v>
      </c>
      <c r="N28" s="47">
        <f>SUM(N22:N27)</f>
        <v>35946621.899999999</v>
      </c>
      <c r="O28" s="58">
        <f>AVERAGE(O22:O27)</f>
        <v>1723.0743333333332</v>
      </c>
      <c r="P28" s="58">
        <f>SUM(P22:P27)</f>
        <v>995500</v>
      </c>
    </row>
    <row r="29" spans="1:16" s="20" customFormat="1" ht="18" customHeight="1" x14ac:dyDescent="0.2">
      <c r="A29" s="187"/>
      <c r="B29" s="114"/>
      <c r="C29" s="295" t="s">
        <v>223</v>
      </c>
      <c r="D29" s="295"/>
      <c r="E29" s="295"/>
      <c r="F29" s="295"/>
      <c r="G29" s="295"/>
      <c r="H29" s="295"/>
      <c r="I29" s="295"/>
      <c r="J29" s="295"/>
      <c r="K29" s="295"/>
      <c r="L29" s="295"/>
      <c r="M29" s="295"/>
      <c r="N29" s="295"/>
      <c r="O29" s="295"/>
      <c r="P29" s="296"/>
    </row>
    <row r="30" spans="1:16" s="20" customFormat="1" ht="18" customHeight="1" x14ac:dyDescent="0.2">
      <c r="A30" s="187"/>
      <c r="B30" s="114"/>
      <c r="C30" s="195"/>
      <c r="D30" s="195"/>
      <c r="E30" s="195"/>
      <c r="F30" s="195"/>
      <c r="G30" s="195"/>
      <c r="H30" s="195"/>
      <c r="I30" s="195"/>
      <c r="J30" s="290">
        <f>(F37+L2)/F37</f>
        <v>1.0274411020861736</v>
      </c>
      <c r="K30" s="295" t="s">
        <v>225</v>
      </c>
      <c r="L30" s="295"/>
      <c r="M30" s="295"/>
      <c r="N30" s="195"/>
      <c r="O30" s="195"/>
      <c r="P30" s="196"/>
    </row>
    <row r="31" spans="1:16" s="161" customFormat="1" ht="18" customHeight="1" x14ac:dyDescent="0.25">
      <c r="A31" s="40">
        <v>1</v>
      </c>
      <c r="B31" s="131" t="s">
        <v>98</v>
      </c>
      <c r="C31" s="241">
        <v>11565</v>
      </c>
      <c r="D31" s="10">
        <f>ИНП2026!U26</f>
        <v>1.25583</v>
      </c>
      <c r="E31" s="10">
        <f>ИБР2026!AH27</f>
        <v>0.98575321912971836</v>
      </c>
      <c r="F31" s="12">
        <f>ИНП2026!T26</f>
        <v>29996472.5</v>
      </c>
      <c r="G31" s="13">
        <f t="shared" ref="G31:G36" si="18">F31/E31</f>
        <v>30430002.071393356</v>
      </c>
      <c r="H31" s="15">
        <f t="shared" ref="H31:H36" si="19">F31/C31</f>
        <v>2593.7287073065281</v>
      </c>
      <c r="I31" s="9">
        <f t="shared" ref="I31:I36" si="20">D31/E31</f>
        <v>1.2739801155391828</v>
      </c>
      <c r="J31" s="12">
        <f t="shared" ref="J31:J36" si="21">IF(I31&lt;$J$30,$J$30*($J$30-I31)*E31*C31,0)</f>
        <v>0</v>
      </c>
      <c r="K31" s="11">
        <f t="shared" ref="K31:K36" si="22">J31/$J$37</f>
        <v>0</v>
      </c>
      <c r="L31" s="47">
        <f t="shared" ref="L31:L34" si="23">ROUND($L$11*K31/$K$37,0)</f>
        <v>0</v>
      </c>
      <c r="M31" s="9">
        <f t="shared" ref="M31:M36" si="24">I31+L31/(C31*E31*$J$2)</f>
        <v>1.2739801155391828</v>
      </c>
      <c r="N31" s="47">
        <f t="shared" ref="N31:N36" si="25">ROUND((G31+L31),1)</f>
        <v>30430002.100000001</v>
      </c>
      <c r="O31" s="58">
        <f t="shared" ref="O31:O36" si="26">ROUND(N31/C31,3)</f>
        <v>2631.2150000000001</v>
      </c>
      <c r="P31" s="58">
        <v>0</v>
      </c>
    </row>
    <row r="32" spans="1:16" s="161" customFormat="1" ht="16.5" x14ac:dyDescent="0.25">
      <c r="A32" s="40">
        <v>2</v>
      </c>
      <c r="B32" s="14" t="s">
        <v>96</v>
      </c>
      <c r="C32" s="241">
        <v>757</v>
      </c>
      <c r="D32" s="10">
        <f>ИНП2026!U27</f>
        <v>0.98823000000000005</v>
      </c>
      <c r="E32" s="10">
        <f>ИБР2026!AH28</f>
        <v>1.0355324608075931</v>
      </c>
      <c r="F32" s="12">
        <f>ИНП2026!T27</f>
        <v>1545077.38</v>
      </c>
      <c r="G32" s="13">
        <f t="shared" si="18"/>
        <v>1492060.7885097314</v>
      </c>
      <c r="H32" s="15">
        <f t="shared" si="19"/>
        <v>2041.0533421400262</v>
      </c>
      <c r="I32" s="9">
        <f t="shared" si="20"/>
        <v>0.95432063928666933</v>
      </c>
      <c r="J32" s="12">
        <f t="shared" si="21"/>
        <v>58.891886125650842</v>
      </c>
      <c r="K32" s="11">
        <f t="shared" si="22"/>
        <v>3.0290748724319753E-2</v>
      </c>
      <c r="L32" s="47">
        <f>ROUND($L$11*K32/$K$37,0)+1</f>
        <v>30155</v>
      </c>
      <c r="M32" s="9">
        <f t="shared" si="24"/>
        <v>38.310995790734005</v>
      </c>
      <c r="N32" s="47">
        <f t="shared" si="25"/>
        <v>1522215.8</v>
      </c>
      <c r="O32" s="58">
        <f t="shared" si="26"/>
        <v>2010.8530000000001</v>
      </c>
      <c r="P32" s="58">
        <f>L32</f>
        <v>30155</v>
      </c>
    </row>
    <row r="33" spans="1:16" s="161" customFormat="1" ht="16.5" customHeight="1" x14ac:dyDescent="0.25">
      <c r="A33" s="40">
        <v>3</v>
      </c>
      <c r="B33" s="14" t="s">
        <v>97</v>
      </c>
      <c r="C33" s="241">
        <v>886</v>
      </c>
      <c r="D33" s="10">
        <f>ИНП2026!U28</f>
        <v>0.82986000000000004</v>
      </c>
      <c r="E33" s="10">
        <f>ИБР2026!AH29</f>
        <v>1.0355324608075931</v>
      </c>
      <c r="F33" s="12">
        <f>ИНП2026!T28</f>
        <v>1518560.3</v>
      </c>
      <c r="G33" s="13">
        <f t="shared" si="18"/>
        <v>1466453.595105751</v>
      </c>
      <c r="H33" s="15">
        <f t="shared" si="19"/>
        <v>1713.9506772009029</v>
      </c>
      <c r="I33" s="9">
        <f t="shared" si="20"/>
        <v>0.80138482510997988</v>
      </c>
      <c r="J33" s="12">
        <f t="shared" si="21"/>
        <v>213.09386439657462</v>
      </c>
      <c r="K33" s="11">
        <f t="shared" si="22"/>
        <v>0.10960376930973315</v>
      </c>
      <c r="L33" s="47">
        <f t="shared" si="23"/>
        <v>109111</v>
      </c>
      <c r="M33" s="9">
        <f t="shared" si="24"/>
        <v>116.29010716803589</v>
      </c>
      <c r="N33" s="47">
        <f t="shared" si="25"/>
        <v>1575564.6</v>
      </c>
      <c r="O33" s="58">
        <f t="shared" si="26"/>
        <v>1778.29</v>
      </c>
      <c r="P33" s="58">
        <f>L33</f>
        <v>109111</v>
      </c>
    </row>
    <row r="34" spans="1:16" s="161" customFormat="1" ht="16.5" customHeight="1" x14ac:dyDescent="0.25">
      <c r="A34" s="40">
        <v>4</v>
      </c>
      <c r="B34" s="14" t="s">
        <v>99</v>
      </c>
      <c r="C34" s="241">
        <v>1609</v>
      </c>
      <c r="D34" s="10">
        <f>ИНП2026!U29</f>
        <v>0.46784999999999999</v>
      </c>
      <c r="E34" s="10">
        <f>ИБР2026!AH30</f>
        <v>1.0355324608075931</v>
      </c>
      <c r="F34" s="12">
        <f>ИНП2026!T29</f>
        <v>1554736</v>
      </c>
      <c r="G34" s="13">
        <f t="shared" si="18"/>
        <v>1501387.9900853031</v>
      </c>
      <c r="H34" s="15">
        <f t="shared" si="19"/>
        <v>966.27470478558109</v>
      </c>
      <c r="I34" s="9">
        <f t="shared" si="20"/>
        <v>0.45179655656099105</v>
      </c>
      <c r="J34" s="12">
        <f t="shared" si="21"/>
        <v>985.44205100471595</v>
      </c>
      <c r="K34" s="11">
        <f t="shared" si="22"/>
        <v>0.50685721774431036</v>
      </c>
      <c r="L34" s="47">
        <f t="shared" si="23"/>
        <v>504576</v>
      </c>
      <c r="M34" s="9">
        <f t="shared" si="24"/>
        <v>294.53844505992822</v>
      </c>
      <c r="N34" s="47">
        <f t="shared" si="25"/>
        <v>2005964</v>
      </c>
      <c r="O34" s="58">
        <f t="shared" si="26"/>
        <v>1246.7149999999999</v>
      </c>
      <c r="P34" s="58">
        <f>L34</f>
        <v>504576</v>
      </c>
    </row>
    <row r="35" spans="1:16" s="161" customFormat="1" ht="16.5" customHeight="1" x14ac:dyDescent="0.25">
      <c r="A35" s="40">
        <v>5</v>
      </c>
      <c r="B35" s="14" t="s">
        <v>100</v>
      </c>
      <c r="C35" s="241">
        <v>855</v>
      </c>
      <c r="D35" s="10">
        <f>ИНП2026!U30</f>
        <v>0.52676000000000001</v>
      </c>
      <c r="E35" s="10">
        <f>ИБР2026!AH31</f>
        <v>1.0355324608075931</v>
      </c>
      <c r="F35" s="12">
        <f>ИНП2026!T30</f>
        <v>930191.7</v>
      </c>
      <c r="G35" s="13">
        <f t="shared" si="18"/>
        <v>898273.82067246852</v>
      </c>
      <c r="H35" s="15">
        <f t="shared" si="19"/>
        <v>1087.9435087719298</v>
      </c>
      <c r="I35" s="9">
        <f t="shared" si="20"/>
        <v>0.50868516433486732</v>
      </c>
      <c r="J35" s="12">
        <f t="shared" si="21"/>
        <v>471.89985959150039</v>
      </c>
      <c r="K35" s="11">
        <f t="shared" si="22"/>
        <v>0.24271934574195878</v>
      </c>
      <c r="L35" s="47">
        <f>ROUND($L$11*K35/$K$37,0)</f>
        <v>241627</v>
      </c>
      <c r="M35" s="9">
        <f t="shared" si="24"/>
        <v>265.53201703511962</v>
      </c>
      <c r="N35" s="47">
        <f t="shared" si="25"/>
        <v>1139900.8</v>
      </c>
      <c r="O35" s="58">
        <f t="shared" si="26"/>
        <v>1333.2170000000001</v>
      </c>
      <c r="P35" s="58">
        <f>L35</f>
        <v>241627</v>
      </c>
    </row>
    <row r="36" spans="1:16" s="161" customFormat="1" ht="16.5" customHeight="1" x14ac:dyDescent="0.25">
      <c r="A36" s="40">
        <v>6</v>
      </c>
      <c r="B36" s="14" t="s">
        <v>101</v>
      </c>
      <c r="C36" s="241">
        <v>530</v>
      </c>
      <c r="D36" s="10">
        <f>ИНП2026!U31</f>
        <v>0.66932000000000003</v>
      </c>
      <c r="E36" s="10">
        <f>ИБР2026!AH32</f>
        <v>1.0355324608075931</v>
      </c>
      <c r="F36" s="12">
        <f>ИНП2026!T31</f>
        <v>732659.6</v>
      </c>
      <c r="G36" s="13">
        <f t="shared" si="18"/>
        <v>707519.68453853391</v>
      </c>
      <c r="H36" s="15">
        <f t="shared" si="19"/>
        <v>1382.376603773585</v>
      </c>
      <c r="I36" s="9">
        <f t="shared" si="20"/>
        <v>0.64635347063674797</v>
      </c>
      <c r="J36" s="12">
        <f t="shared" si="21"/>
        <v>214.89255811859161</v>
      </c>
      <c r="K36" s="11">
        <f t="shared" si="22"/>
        <v>0.11052891847967793</v>
      </c>
      <c r="L36" s="47">
        <f>ROUND($L$11*K36/$K$37,0)-1</f>
        <v>110031</v>
      </c>
      <c r="M36" s="9">
        <f t="shared" si="24"/>
        <v>195.33649146563732</v>
      </c>
      <c r="N36" s="47">
        <f t="shared" si="25"/>
        <v>817550.7</v>
      </c>
      <c r="O36" s="58">
        <f t="shared" si="26"/>
        <v>1542.548</v>
      </c>
      <c r="P36" s="58">
        <f>L36</f>
        <v>110031</v>
      </c>
    </row>
    <row r="37" spans="1:16" s="161" customFormat="1" ht="16.5" x14ac:dyDescent="0.25">
      <c r="A37" s="293" t="s">
        <v>0</v>
      </c>
      <c r="B37" s="293"/>
      <c r="C37" s="188">
        <f>SUM(C31:C36)</f>
        <v>16202</v>
      </c>
      <c r="D37" s="197">
        <f>ИНП2026!U32</f>
        <v>1</v>
      </c>
      <c r="E37" s="197">
        <f>ИБР2026!AH33</f>
        <v>1</v>
      </c>
      <c r="F37" s="47">
        <f>SUM(F31:F36)</f>
        <v>36277697.480000004</v>
      </c>
      <c r="G37" s="47">
        <f>SUM(G31:G36)</f>
        <v>36495697.950305142</v>
      </c>
      <c r="H37" s="198">
        <f>AVERAGE(H31:H36)</f>
        <v>1630.8879239964256</v>
      </c>
      <c r="I37" s="199">
        <f>AVERAGE(I31:I36)</f>
        <v>0.77275346191140637</v>
      </c>
      <c r="J37" s="47">
        <f>SUM(J31:J36)</f>
        <v>1944.2202192370335</v>
      </c>
      <c r="K37" s="200">
        <f>SUM(K31:K36)</f>
        <v>0.99999999999999989</v>
      </c>
      <c r="L37" s="47">
        <f>SUM(L31:L36)</f>
        <v>995500</v>
      </c>
      <c r="M37" s="199">
        <f>AVERAGE(M31:M36)</f>
        <v>151.88033943916571</v>
      </c>
      <c r="N37" s="47">
        <f>SUM(N31:N36)</f>
        <v>37491198</v>
      </c>
      <c r="O37" s="58">
        <f>AVERAGE(O31:O36)</f>
        <v>1757.1396666666669</v>
      </c>
      <c r="P37" s="58">
        <f>SUM(P31:P36)</f>
        <v>995500</v>
      </c>
    </row>
    <row r="38" spans="1:16" s="161" customFormat="1" x14ac:dyDescent="0.2"/>
    <row r="39" spans="1:16" s="161" customFormat="1" x14ac:dyDescent="0.2"/>
    <row r="40" spans="1:16" s="161" customFormat="1" x14ac:dyDescent="0.2"/>
    <row r="41" spans="1:16" s="161" customFormat="1" x14ac:dyDescent="0.2"/>
  </sheetData>
  <mergeCells count="27">
    <mergeCell ref="A2:B2"/>
    <mergeCell ref="N7:N9"/>
    <mergeCell ref="G7:G9"/>
    <mergeCell ref="M7:M9"/>
    <mergeCell ref="A7:A9"/>
    <mergeCell ref="B7:B9"/>
    <mergeCell ref="C7:C9"/>
    <mergeCell ref="D7:D9"/>
    <mergeCell ref="E7:E9"/>
    <mergeCell ref="F7:F9"/>
    <mergeCell ref="H7:H9"/>
    <mergeCell ref="L8:L9"/>
    <mergeCell ref="I7:I9"/>
    <mergeCell ref="J7:J9"/>
    <mergeCell ref="K7:K9"/>
    <mergeCell ref="A28:B28"/>
    <mergeCell ref="P7:P9"/>
    <mergeCell ref="A37:B37"/>
    <mergeCell ref="C12:P12"/>
    <mergeCell ref="C20:P20"/>
    <mergeCell ref="C29:P29"/>
    <mergeCell ref="O7:O9"/>
    <mergeCell ref="A19:B19"/>
    <mergeCell ref="A10:B10"/>
    <mergeCell ref="A11:B11"/>
    <mergeCell ref="K21:M21"/>
    <mergeCell ref="K30:M30"/>
  </mergeCells>
  <pageMargins left="0.47244094488188981" right="0.15748031496062992" top="1.0629921259842521" bottom="0.11811023622047245" header="0.31496062992125984" footer="0.15748031496062992"/>
  <pageSetup paperSize="9" scale="65" fitToWidth="0" orientation="landscape" r:id="rId1"/>
  <headerFooter>
    <oddFooter>Страница  &amp;P из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6" tint="0.79998168889431442"/>
    <pageSetUpPr fitToPage="1"/>
  </sheetPr>
  <dimension ref="A1:W40"/>
  <sheetViews>
    <sheetView view="pageBreakPreview" zoomScale="85" zoomScaleNormal="85" zoomScaleSheetLayoutView="85" workbookViewId="0">
      <pane xSplit="2" ySplit="10" topLeftCell="C15" activePane="bottomRight" state="frozen"/>
      <selection activeCell="Q14" sqref="Q14:R17"/>
      <selection pane="topRight" activeCell="Q14" sqref="Q14:R17"/>
      <selection pane="bottomLeft" activeCell="Q14" sqref="Q14:R17"/>
      <selection pane="bottomRight" activeCell="AA33" sqref="AA33"/>
    </sheetView>
  </sheetViews>
  <sheetFormatPr defaultColWidth="8.83203125" defaultRowHeight="12.75" x14ac:dyDescent="0.2"/>
  <cols>
    <col min="1" max="1" width="5.1640625" style="4" customWidth="1"/>
    <col min="2" max="2" width="16.6640625" style="4" customWidth="1"/>
    <col min="3" max="3" width="10.6640625" style="4" customWidth="1"/>
    <col min="4" max="4" width="17.5" style="4" customWidth="1"/>
    <col min="5" max="6" width="10.5" style="4" customWidth="1"/>
    <col min="7" max="7" width="16.5" style="4" customWidth="1"/>
    <col min="8" max="8" width="15.5" style="4" customWidth="1"/>
    <col min="9" max="9" width="16.33203125" style="4" customWidth="1"/>
    <col min="10" max="10" width="9.83203125" style="4" customWidth="1"/>
    <col min="11" max="11" width="14" style="4" customWidth="1"/>
    <col min="12" max="12" width="13.83203125" style="4" customWidth="1"/>
    <col min="13" max="14" width="8.6640625" style="4" customWidth="1"/>
    <col min="15" max="15" width="14" style="4" customWidth="1"/>
    <col min="16" max="16" width="16.1640625" style="4" customWidth="1"/>
    <col min="17" max="17" width="16.33203125" style="4" customWidth="1"/>
    <col min="18" max="18" width="9.33203125" style="4" customWidth="1"/>
    <col min="19" max="19" width="13.1640625" style="4" customWidth="1"/>
    <col min="20" max="20" width="15.1640625" style="4" customWidth="1"/>
    <col min="21" max="21" width="13" style="4" customWidth="1"/>
    <col min="22" max="16384" width="8.83203125" style="4"/>
  </cols>
  <sheetData>
    <row r="1" spans="1:23" s="170" customFormat="1" x14ac:dyDescent="0.2">
      <c r="B1" s="171" t="s">
        <v>10</v>
      </c>
      <c r="C1" s="171"/>
    </row>
    <row r="2" spans="1:23" ht="15.4" customHeight="1" x14ac:dyDescent="0.3">
      <c r="C2" s="6" t="s">
        <v>161</v>
      </c>
    </row>
    <row r="3" spans="1:23" x14ac:dyDescent="0.2">
      <c r="A3" s="2" t="s">
        <v>7</v>
      </c>
      <c r="B3" s="3"/>
      <c r="C3" s="3"/>
      <c r="D3" s="3"/>
      <c r="E3" s="3"/>
      <c r="F3" s="3"/>
      <c r="G3" s="3"/>
      <c r="H3" s="3"/>
      <c r="I3" s="3"/>
      <c r="J3" s="3"/>
      <c r="K3" s="3"/>
      <c r="L3" s="3"/>
      <c r="M3" s="3"/>
      <c r="N3" s="3"/>
      <c r="O3" s="3"/>
      <c r="P3" s="3"/>
      <c r="Q3" s="3"/>
      <c r="R3" s="3"/>
      <c r="S3" s="3"/>
    </row>
    <row r="4" spans="1:23" ht="28.5" customHeight="1" x14ac:dyDescent="0.2">
      <c r="A4" s="314" t="s">
        <v>1</v>
      </c>
      <c r="B4" s="314" t="s">
        <v>38</v>
      </c>
      <c r="C4" s="315" t="s">
        <v>218</v>
      </c>
      <c r="D4" s="311" t="s">
        <v>4</v>
      </c>
      <c r="E4" s="311"/>
      <c r="F4" s="311"/>
      <c r="G4" s="311"/>
      <c r="H4" s="311" t="s">
        <v>52</v>
      </c>
      <c r="I4" s="311"/>
      <c r="J4" s="311"/>
      <c r="K4" s="311"/>
      <c r="L4" s="311" t="s">
        <v>14</v>
      </c>
      <c r="M4" s="311"/>
      <c r="N4" s="311"/>
      <c r="O4" s="311"/>
      <c r="P4" s="311" t="s">
        <v>56</v>
      </c>
      <c r="Q4" s="311"/>
      <c r="R4" s="311"/>
      <c r="S4" s="311"/>
      <c r="T4" s="311" t="s">
        <v>12</v>
      </c>
      <c r="U4" s="311" t="s">
        <v>9</v>
      </c>
    </row>
    <row r="5" spans="1:23" ht="13.15" customHeight="1" x14ac:dyDescent="0.2">
      <c r="A5" s="314"/>
      <c r="B5" s="314"/>
      <c r="C5" s="315"/>
      <c r="D5" s="310" t="s">
        <v>28</v>
      </c>
      <c r="E5" s="310" t="s">
        <v>217</v>
      </c>
      <c r="F5" s="310" t="s">
        <v>50</v>
      </c>
      <c r="G5" s="311" t="s">
        <v>13</v>
      </c>
      <c r="H5" s="310" t="s">
        <v>53</v>
      </c>
      <c r="I5" s="312" t="s">
        <v>58</v>
      </c>
      <c r="J5" s="310" t="s">
        <v>50</v>
      </c>
      <c r="K5" s="311" t="s">
        <v>13</v>
      </c>
      <c r="L5" s="310" t="s">
        <v>54</v>
      </c>
      <c r="M5" s="310" t="s">
        <v>30</v>
      </c>
      <c r="N5" s="310" t="s">
        <v>55</v>
      </c>
      <c r="O5" s="311" t="s">
        <v>13</v>
      </c>
      <c r="P5" s="317" t="s">
        <v>53</v>
      </c>
      <c r="Q5" s="314" t="s">
        <v>57</v>
      </c>
      <c r="R5" s="310" t="s">
        <v>55</v>
      </c>
      <c r="S5" s="311" t="s">
        <v>13</v>
      </c>
      <c r="T5" s="311"/>
      <c r="U5" s="311"/>
    </row>
    <row r="6" spans="1:23" ht="150.75" customHeight="1" x14ac:dyDescent="0.2">
      <c r="A6" s="314"/>
      <c r="B6" s="314"/>
      <c r="C6" s="315"/>
      <c r="D6" s="310"/>
      <c r="E6" s="310"/>
      <c r="F6" s="310"/>
      <c r="G6" s="311"/>
      <c r="H6" s="310"/>
      <c r="I6" s="312"/>
      <c r="J6" s="310"/>
      <c r="K6" s="311"/>
      <c r="L6" s="310"/>
      <c r="M6" s="310"/>
      <c r="N6" s="310"/>
      <c r="O6" s="311"/>
      <c r="P6" s="317"/>
      <c r="Q6" s="314"/>
      <c r="R6" s="310"/>
      <c r="S6" s="311"/>
      <c r="T6" s="311"/>
      <c r="U6" s="311"/>
    </row>
    <row r="7" spans="1:23" s="17" customFormat="1" ht="50.25" customHeight="1" x14ac:dyDescent="0.2">
      <c r="A7" s="316" t="s">
        <v>36</v>
      </c>
      <c r="B7" s="316"/>
      <c r="C7" s="16">
        <v>1</v>
      </c>
      <c r="D7" s="34">
        <v>2</v>
      </c>
      <c r="E7" s="34">
        <v>3</v>
      </c>
      <c r="F7" s="34">
        <v>4</v>
      </c>
      <c r="G7" s="34" t="s">
        <v>51</v>
      </c>
      <c r="H7" s="34">
        <v>6</v>
      </c>
      <c r="I7" s="34">
        <v>7</v>
      </c>
      <c r="J7" s="34">
        <v>8</v>
      </c>
      <c r="K7" s="34" t="s">
        <v>63</v>
      </c>
      <c r="L7" s="34">
        <v>10</v>
      </c>
      <c r="M7" s="34">
        <v>11</v>
      </c>
      <c r="N7" s="34">
        <v>12</v>
      </c>
      <c r="O7" s="34" t="s">
        <v>64</v>
      </c>
      <c r="P7" s="34">
        <v>14</v>
      </c>
      <c r="Q7" s="34">
        <v>15</v>
      </c>
      <c r="R7" s="34">
        <v>16</v>
      </c>
      <c r="S7" s="34" t="s">
        <v>65</v>
      </c>
      <c r="T7" s="35" t="s">
        <v>66</v>
      </c>
      <c r="U7" s="36" t="s">
        <v>67</v>
      </c>
    </row>
    <row r="8" spans="1:23" s="17" customFormat="1" ht="13.5" x14ac:dyDescent="0.25">
      <c r="A8" s="313"/>
      <c r="B8" s="313"/>
      <c r="C8" s="55" t="s">
        <v>35</v>
      </c>
      <c r="D8" s="21"/>
      <c r="E8" s="55"/>
      <c r="F8" s="55" t="s">
        <v>29</v>
      </c>
      <c r="G8" s="21"/>
      <c r="H8" s="21"/>
      <c r="I8" s="21"/>
      <c r="J8" s="55" t="s">
        <v>29</v>
      </c>
      <c r="K8" s="18"/>
      <c r="L8" s="21"/>
      <c r="M8" s="55" t="s">
        <v>29</v>
      </c>
      <c r="N8" s="55" t="s">
        <v>29</v>
      </c>
      <c r="O8" s="21"/>
      <c r="P8" s="21"/>
      <c r="Q8" s="21"/>
      <c r="R8" s="55" t="s">
        <v>29</v>
      </c>
      <c r="S8" s="21"/>
      <c r="T8" s="18"/>
      <c r="U8" s="19" t="s">
        <v>6</v>
      </c>
    </row>
    <row r="9" spans="1:23" s="20" customFormat="1" ht="19.5" customHeight="1" x14ac:dyDescent="0.2">
      <c r="A9" s="115"/>
      <c r="B9" s="114"/>
      <c r="C9" s="307" t="s">
        <v>214</v>
      </c>
      <c r="D9" s="308"/>
      <c r="E9" s="308"/>
      <c r="F9" s="308"/>
      <c r="G9" s="308"/>
      <c r="H9" s="308"/>
      <c r="I9" s="308"/>
      <c r="J9" s="308"/>
      <c r="K9" s="308"/>
      <c r="L9" s="308"/>
      <c r="M9" s="308"/>
      <c r="N9" s="308"/>
      <c r="O9" s="308"/>
      <c r="P9" s="308"/>
      <c r="Q9" s="308"/>
      <c r="R9" s="308"/>
      <c r="S9" s="308"/>
      <c r="T9" s="308"/>
      <c r="U9" s="309"/>
    </row>
    <row r="10" spans="1:23" s="62" customFormat="1" ht="15" x14ac:dyDescent="0.25">
      <c r="A10" s="59" t="s">
        <v>25</v>
      </c>
      <c r="B10" s="116" t="s">
        <v>98</v>
      </c>
      <c r="C10" s="291">
        <v>11565</v>
      </c>
      <c r="D10" s="139">
        <v>834680000</v>
      </c>
      <c r="E10" s="135">
        <v>0.1565</v>
      </c>
      <c r="F10" s="140">
        <v>0.1</v>
      </c>
      <c r="G10" s="132">
        <f>ROUND(D10*F10*E10,0)</f>
        <v>13062742</v>
      </c>
      <c r="H10" s="142">
        <v>6315000</v>
      </c>
      <c r="I10" s="65">
        <v>0</v>
      </c>
      <c r="J10" s="66">
        <v>1</v>
      </c>
      <c r="K10" s="64">
        <f t="shared" ref="K10:K15" si="0">(H10+I10)*J10</f>
        <v>6315000</v>
      </c>
      <c r="L10" s="142">
        <v>1592000</v>
      </c>
      <c r="M10" s="167">
        <v>0.06</v>
      </c>
      <c r="N10" s="167">
        <v>0.5</v>
      </c>
      <c r="O10" s="64">
        <f t="shared" ref="O10:O15" si="1">ROUND(L10*M10*N10,0)</f>
        <v>47760</v>
      </c>
      <c r="P10" s="142">
        <v>7890000</v>
      </c>
      <c r="Q10" s="64"/>
      <c r="R10" s="66">
        <v>1</v>
      </c>
      <c r="S10" s="64">
        <f t="shared" ref="S10:S15" si="2">ROUND((P10+Q10)*R10,0)</f>
        <v>7890000</v>
      </c>
      <c r="T10" s="132">
        <f t="shared" ref="T10:T15" si="3">G10+K10+O10+S10</f>
        <v>27315502</v>
      </c>
      <c r="U10" s="67">
        <f t="shared" ref="U10:U15" si="4">ROUND((T10/C10)/($T$16/$C$16),5)</f>
        <v>1.14358</v>
      </c>
      <c r="V10" s="60"/>
      <c r="W10" s="61"/>
    </row>
    <row r="11" spans="1:23" s="62" customFormat="1" ht="15" x14ac:dyDescent="0.25">
      <c r="A11" s="59" t="s">
        <v>22</v>
      </c>
      <c r="B11" s="63" t="s">
        <v>96</v>
      </c>
      <c r="C11" s="291">
        <v>757</v>
      </c>
      <c r="D11" s="139">
        <v>29200000</v>
      </c>
      <c r="E11" s="135">
        <v>0.16009999999999999</v>
      </c>
      <c r="F11" s="140">
        <v>0.02</v>
      </c>
      <c r="G11" s="132">
        <f>ROUND(D11*F11*E11,2)</f>
        <v>93498.4</v>
      </c>
      <c r="H11" s="142">
        <v>17000</v>
      </c>
      <c r="I11" s="65">
        <v>0</v>
      </c>
      <c r="J11" s="66">
        <v>1</v>
      </c>
      <c r="K11" s="64">
        <f t="shared" si="0"/>
        <v>17000</v>
      </c>
      <c r="L11" s="142">
        <v>0</v>
      </c>
      <c r="M11" s="167">
        <v>0.06</v>
      </c>
      <c r="N11" s="167">
        <v>0.3</v>
      </c>
      <c r="O11" s="64">
        <f t="shared" si="1"/>
        <v>0</v>
      </c>
      <c r="P11" s="142">
        <v>1406000</v>
      </c>
      <c r="Q11" s="64"/>
      <c r="R11" s="66">
        <v>1</v>
      </c>
      <c r="S11" s="64">
        <f t="shared" si="2"/>
        <v>1406000</v>
      </c>
      <c r="T11" s="132">
        <f t="shared" si="3"/>
        <v>1516498.4</v>
      </c>
      <c r="U11" s="67">
        <f t="shared" si="4"/>
        <v>0.96994999999999998</v>
      </c>
      <c r="V11" s="60"/>
      <c r="W11" s="61"/>
    </row>
    <row r="12" spans="1:23" s="62" customFormat="1" ht="15" x14ac:dyDescent="0.25">
      <c r="A12" s="59" t="s">
        <v>24</v>
      </c>
      <c r="B12" s="63" t="s">
        <v>97</v>
      </c>
      <c r="C12" s="291">
        <v>886</v>
      </c>
      <c r="D12" s="139">
        <v>13710000</v>
      </c>
      <c r="E12" s="135">
        <v>0.20349999999999999</v>
      </c>
      <c r="F12" s="140">
        <v>0.02</v>
      </c>
      <c r="G12" s="132">
        <f>ROUND(D12*F12*E12,2)</f>
        <v>55799.7</v>
      </c>
      <c r="H12" s="142">
        <v>130000</v>
      </c>
      <c r="I12" s="65">
        <v>0</v>
      </c>
      <c r="J12" s="66">
        <v>1</v>
      </c>
      <c r="K12" s="64">
        <f t="shared" si="0"/>
        <v>130000</v>
      </c>
      <c r="L12" s="142">
        <f>58400-400</f>
        <v>58000</v>
      </c>
      <c r="M12" s="167">
        <v>0.06</v>
      </c>
      <c r="N12" s="167">
        <v>0.3</v>
      </c>
      <c r="O12" s="64">
        <f t="shared" si="1"/>
        <v>1044</v>
      </c>
      <c r="P12" s="142">
        <v>1309000</v>
      </c>
      <c r="Q12" s="64"/>
      <c r="R12" s="66">
        <v>1</v>
      </c>
      <c r="S12" s="64">
        <f t="shared" si="2"/>
        <v>1309000</v>
      </c>
      <c r="T12" s="132">
        <f t="shared" si="3"/>
        <v>1495843.7</v>
      </c>
      <c r="U12" s="67">
        <f t="shared" si="4"/>
        <v>0.81744000000000006</v>
      </c>
      <c r="V12" s="60"/>
      <c r="W12" s="61"/>
    </row>
    <row r="13" spans="1:23" s="62" customFormat="1" ht="15" x14ac:dyDescent="0.25">
      <c r="A13" s="59" t="s">
        <v>23</v>
      </c>
      <c r="B13" s="63" t="s">
        <v>99</v>
      </c>
      <c r="C13" s="291">
        <v>1609</v>
      </c>
      <c r="D13" s="139">
        <v>26120000</v>
      </c>
      <c r="E13" s="135">
        <v>0.1575</v>
      </c>
      <c r="F13" s="140">
        <v>0.02</v>
      </c>
      <c r="G13" s="132">
        <f>ROUND(D13*F13*E13,2)</f>
        <v>82278</v>
      </c>
      <c r="H13" s="142">
        <v>162000</v>
      </c>
      <c r="I13" s="65">
        <v>0</v>
      </c>
      <c r="J13" s="66">
        <v>1</v>
      </c>
      <c r="K13" s="64">
        <f t="shared" si="0"/>
        <v>162000</v>
      </c>
      <c r="L13" s="142">
        <f>588000+1000</f>
        <v>589000</v>
      </c>
      <c r="M13" s="167">
        <v>0.06</v>
      </c>
      <c r="N13" s="167">
        <v>0.3</v>
      </c>
      <c r="O13" s="64">
        <f t="shared" si="1"/>
        <v>10602</v>
      </c>
      <c r="P13" s="142">
        <v>1268000</v>
      </c>
      <c r="Q13" s="64"/>
      <c r="R13" s="66">
        <v>1</v>
      </c>
      <c r="S13" s="64">
        <f t="shared" si="2"/>
        <v>1268000</v>
      </c>
      <c r="T13" s="132">
        <f t="shared" si="3"/>
        <v>1522880</v>
      </c>
      <c r="U13" s="67">
        <f t="shared" si="4"/>
        <v>0.45826</v>
      </c>
      <c r="V13" s="60"/>
      <c r="W13" s="61"/>
    </row>
    <row r="14" spans="1:23" s="62" customFormat="1" ht="15" x14ac:dyDescent="0.25">
      <c r="A14" s="59" t="s">
        <v>26</v>
      </c>
      <c r="B14" s="63" t="s">
        <v>100</v>
      </c>
      <c r="C14" s="291">
        <v>855</v>
      </c>
      <c r="D14" s="139">
        <v>13040000</v>
      </c>
      <c r="E14" s="135">
        <v>0.1565</v>
      </c>
      <c r="F14" s="140">
        <v>0.02</v>
      </c>
      <c r="G14" s="132">
        <f>ROUND(D14*F14*E14,2)</f>
        <v>40815.199999999997</v>
      </c>
      <c r="H14" s="142">
        <v>86000</v>
      </c>
      <c r="I14" s="65">
        <v>0</v>
      </c>
      <c r="J14" s="66">
        <v>1</v>
      </c>
      <c r="K14" s="64">
        <f t="shared" si="0"/>
        <v>86000</v>
      </c>
      <c r="L14" s="142">
        <v>185000</v>
      </c>
      <c r="M14" s="167">
        <v>0.06</v>
      </c>
      <c r="N14" s="167">
        <v>0.3</v>
      </c>
      <c r="O14" s="64">
        <f t="shared" si="1"/>
        <v>3330</v>
      </c>
      <c r="P14" s="142">
        <v>783000</v>
      </c>
      <c r="Q14" s="64"/>
      <c r="R14" s="66">
        <v>1</v>
      </c>
      <c r="S14" s="64">
        <f t="shared" si="2"/>
        <v>783000</v>
      </c>
      <c r="T14" s="132">
        <f t="shared" si="3"/>
        <v>913145.2</v>
      </c>
      <c r="U14" s="67">
        <f t="shared" si="4"/>
        <v>0.5171</v>
      </c>
      <c r="V14" s="60"/>
      <c r="W14" s="61"/>
    </row>
    <row r="15" spans="1:23" s="62" customFormat="1" ht="15" x14ac:dyDescent="0.25">
      <c r="A15" s="59" t="s">
        <v>27</v>
      </c>
      <c r="B15" s="63" t="s">
        <v>101</v>
      </c>
      <c r="C15" s="291">
        <v>530</v>
      </c>
      <c r="D15" s="139">
        <v>27250000</v>
      </c>
      <c r="E15" s="135">
        <v>0.20949999999999999</v>
      </c>
      <c r="F15" s="140">
        <v>0.02</v>
      </c>
      <c r="G15" s="132">
        <f>ROUND(D15*F15*E15,2)</f>
        <v>114177.5</v>
      </c>
      <c r="H15" s="142">
        <v>49000</v>
      </c>
      <c r="I15" s="65">
        <v>0</v>
      </c>
      <c r="J15" s="66">
        <v>1</v>
      </c>
      <c r="K15" s="64">
        <f t="shared" si="0"/>
        <v>49000</v>
      </c>
      <c r="L15" s="142">
        <v>1827000</v>
      </c>
      <c r="M15" s="167">
        <v>0.06</v>
      </c>
      <c r="N15" s="167">
        <v>0.3</v>
      </c>
      <c r="O15" s="64">
        <f t="shared" si="1"/>
        <v>32886</v>
      </c>
      <c r="P15" s="142">
        <v>503000</v>
      </c>
      <c r="Q15" s="64"/>
      <c r="R15" s="66">
        <v>1</v>
      </c>
      <c r="S15" s="64">
        <f t="shared" si="2"/>
        <v>503000</v>
      </c>
      <c r="T15" s="132">
        <f t="shared" si="3"/>
        <v>699063.5</v>
      </c>
      <c r="U15" s="67">
        <f t="shared" si="4"/>
        <v>0.63861999999999997</v>
      </c>
      <c r="V15" s="60"/>
      <c r="W15" s="61"/>
    </row>
    <row r="16" spans="1:23" s="37" customFormat="1" ht="17.25" customHeight="1" x14ac:dyDescent="0.25">
      <c r="A16" s="306" t="s">
        <v>0</v>
      </c>
      <c r="B16" s="306"/>
      <c r="C16" s="68">
        <f>SUM(C10:C15)</f>
        <v>16202</v>
      </c>
      <c r="D16" s="69">
        <f>SUM(D10:D15)</f>
        <v>944000000</v>
      </c>
      <c r="E16" s="70" t="s">
        <v>5</v>
      </c>
      <c r="F16" s="70" t="s">
        <v>5</v>
      </c>
      <c r="G16" s="134">
        <f>SUM(G10:G15)</f>
        <v>13449310.799999999</v>
      </c>
      <c r="H16" s="69">
        <f>SUM(H10:H15)</f>
        <v>6759000</v>
      </c>
      <c r="I16" s="69">
        <f>SUM(I10:I15)</f>
        <v>0</v>
      </c>
      <c r="J16" s="70" t="s">
        <v>5</v>
      </c>
      <c r="K16" s="69">
        <f>SUM(K10:K15)</f>
        <v>6759000</v>
      </c>
      <c r="L16" s="69">
        <f>SUM(L10:L15)</f>
        <v>4251000</v>
      </c>
      <c r="M16" s="70" t="s">
        <v>5</v>
      </c>
      <c r="N16" s="70" t="s">
        <v>5</v>
      </c>
      <c r="O16" s="69">
        <f>SUM(O10:O15)</f>
        <v>95622</v>
      </c>
      <c r="P16" s="69">
        <f>SUM(P10:P15)</f>
        <v>13159000</v>
      </c>
      <c r="Q16" s="69">
        <f>SUM(Q10:Q15)</f>
        <v>0</v>
      </c>
      <c r="R16" s="70" t="s">
        <v>5</v>
      </c>
      <c r="S16" s="69">
        <f>SUM(S10:S15)</f>
        <v>13159000</v>
      </c>
      <c r="T16" s="160">
        <f>SUM(T10:T15)</f>
        <v>33462932.799999997</v>
      </c>
      <c r="U16" s="71">
        <f>(T16/C16)/($T$16/$C$16)</f>
        <v>1</v>
      </c>
    </row>
    <row r="17" spans="1:23" s="119" customFormat="1" ht="19.5" customHeight="1" x14ac:dyDescent="0.2">
      <c r="A17" s="117"/>
      <c r="B17" s="118"/>
      <c r="C17" s="307" t="s">
        <v>219</v>
      </c>
      <c r="D17" s="308"/>
      <c r="E17" s="308"/>
      <c r="F17" s="308"/>
      <c r="G17" s="308"/>
      <c r="H17" s="308"/>
      <c r="I17" s="308"/>
      <c r="J17" s="308"/>
      <c r="K17" s="308"/>
      <c r="L17" s="308"/>
      <c r="M17" s="308"/>
      <c r="N17" s="308"/>
      <c r="O17" s="308"/>
      <c r="P17" s="308"/>
      <c r="Q17" s="308"/>
      <c r="R17" s="308"/>
      <c r="S17" s="308"/>
      <c r="T17" s="308"/>
      <c r="U17" s="309"/>
    </row>
    <row r="18" spans="1:23" s="147" customFormat="1" ht="15" x14ac:dyDescent="0.25">
      <c r="A18" s="137" t="s">
        <v>25</v>
      </c>
      <c r="B18" s="138" t="s">
        <v>98</v>
      </c>
      <c r="C18" s="291">
        <v>11565</v>
      </c>
      <c r="D18" s="139">
        <v>909800000</v>
      </c>
      <c r="E18" s="135">
        <v>0.1565</v>
      </c>
      <c r="F18" s="140">
        <v>0.1</v>
      </c>
      <c r="G18" s="141">
        <f t="shared" ref="G18:G23" si="5">D18*E18*F18</f>
        <v>14238370</v>
      </c>
      <c r="H18" s="142">
        <v>6321000</v>
      </c>
      <c r="I18" s="65">
        <v>0</v>
      </c>
      <c r="J18" s="66">
        <v>1</v>
      </c>
      <c r="K18" s="64">
        <f t="shared" ref="K18:K23" si="6">(H18+I18)*J18</f>
        <v>6321000</v>
      </c>
      <c r="L18" s="142">
        <f>1592000*108.3%+3864+5000</f>
        <v>1733000</v>
      </c>
      <c r="M18" s="143">
        <v>0.06</v>
      </c>
      <c r="N18" s="143">
        <v>0.5</v>
      </c>
      <c r="O18" s="64">
        <f t="shared" ref="O18:O23" si="7">ROUND(L18*M18*N18,0)</f>
        <v>51990</v>
      </c>
      <c r="P18" s="144">
        <v>7927000</v>
      </c>
      <c r="Q18" s="64"/>
      <c r="R18" s="66">
        <v>1</v>
      </c>
      <c r="S18" s="64">
        <f t="shared" ref="S18:S23" si="8">ROUND((P18+Q18)*R18,0)</f>
        <v>7927000</v>
      </c>
      <c r="T18" s="64">
        <f t="shared" ref="T18:T22" si="9">G18+K18+O18+S18</f>
        <v>28538360</v>
      </c>
      <c r="U18" s="67">
        <f t="shared" ref="U18:U23" si="10">ROUND((T18/C18)/($T$16/$C$16),5)</f>
        <v>1.19478</v>
      </c>
      <c r="V18" s="145"/>
      <c r="W18" s="146"/>
    </row>
    <row r="19" spans="1:23" s="147" customFormat="1" ht="15" x14ac:dyDescent="0.25">
      <c r="A19" s="137" t="s">
        <v>22</v>
      </c>
      <c r="B19" s="148" t="s">
        <v>96</v>
      </c>
      <c r="C19" s="291">
        <v>757</v>
      </c>
      <c r="D19" s="139">
        <v>31820000</v>
      </c>
      <c r="E19" s="135">
        <v>0.16009999999999999</v>
      </c>
      <c r="F19" s="140">
        <v>0.02</v>
      </c>
      <c r="G19" s="141">
        <f t="shared" si="5"/>
        <v>101887.64</v>
      </c>
      <c r="H19" s="142">
        <v>17000</v>
      </c>
      <c r="I19" s="65">
        <v>0</v>
      </c>
      <c r="J19" s="66">
        <v>1</v>
      </c>
      <c r="K19" s="64">
        <f t="shared" si="6"/>
        <v>17000</v>
      </c>
      <c r="L19" s="142">
        <v>0</v>
      </c>
      <c r="M19" s="143">
        <v>0.06</v>
      </c>
      <c r="N19" s="143">
        <v>0.3</v>
      </c>
      <c r="O19" s="64">
        <f t="shared" si="7"/>
        <v>0</v>
      </c>
      <c r="P19" s="144">
        <v>1409000</v>
      </c>
      <c r="Q19" s="64"/>
      <c r="R19" s="66">
        <v>1</v>
      </c>
      <c r="S19" s="64">
        <f t="shared" si="8"/>
        <v>1409000</v>
      </c>
      <c r="T19" s="64">
        <f t="shared" si="9"/>
        <v>1527887.64</v>
      </c>
      <c r="U19" s="67">
        <f t="shared" si="10"/>
        <v>0.97724</v>
      </c>
      <c r="V19" s="145"/>
      <c r="W19" s="146"/>
    </row>
    <row r="20" spans="1:23" s="147" customFormat="1" ht="15" x14ac:dyDescent="0.25">
      <c r="A20" s="137" t="s">
        <v>24</v>
      </c>
      <c r="B20" s="148" t="s">
        <v>97</v>
      </c>
      <c r="C20" s="291">
        <v>886</v>
      </c>
      <c r="D20" s="139">
        <v>14940000</v>
      </c>
      <c r="E20" s="135">
        <v>0.20349999999999999</v>
      </c>
      <c r="F20" s="140">
        <v>0.02</v>
      </c>
      <c r="G20" s="141">
        <f t="shared" si="5"/>
        <v>60805.8</v>
      </c>
      <c r="H20" s="142">
        <v>130000</v>
      </c>
      <c r="I20" s="65">
        <v>0</v>
      </c>
      <c r="J20" s="66">
        <v>1</v>
      </c>
      <c r="K20" s="64">
        <f t="shared" si="6"/>
        <v>130000</v>
      </c>
      <c r="L20" s="142">
        <f>58400*108.3%+752.8</f>
        <v>64000</v>
      </c>
      <c r="M20" s="143">
        <v>0.06</v>
      </c>
      <c r="N20" s="143">
        <v>0.3</v>
      </c>
      <c r="O20" s="64">
        <f t="shared" si="7"/>
        <v>1152</v>
      </c>
      <c r="P20" s="144">
        <v>1316000</v>
      </c>
      <c r="Q20" s="64"/>
      <c r="R20" s="66">
        <v>1</v>
      </c>
      <c r="S20" s="64">
        <f t="shared" si="8"/>
        <v>1316000</v>
      </c>
      <c r="T20" s="64">
        <f t="shared" si="9"/>
        <v>1507957.8</v>
      </c>
      <c r="U20" s="67">
        <f t="shared" si="10"/>
        <v>0.82406000000000001</v>
      </c>
      <c r="V20" s="145"/>
      <c r="W20" s="146"/>
    </row>
    <row r="21" spans="1:23" s="147" customFormat="1" ht="15" x14ac:dyDescent="0.25">
      <c r="A21" s="137" t="s">
        <v>23</v>
      </c>
      <c r="B21" s="148" t="s">
        <v>99</v>
      </c>
      <c r="C21" s="291">
        <v>1609</v>
      </c>
      <c r="D21" s="139">
        <v>28470000</v>
      </c>
      <c r="E21" s="135">
        <v>0.1575</v>
      </c>
      <c r="F21" s="140">
        <v>0.02</v>
      </c>
      <c r="G21" s="141">
        <f t="shared" si="5"/>
        <v>89680.5</v>
      </c>
      <c r="H21" s="142">
        <v>162000</v>
      </c>
      <c r="I21" s="65">
        <v>0</v>
      </c>
      <c r="J21" s="66">
        <v>1</v>
      </c>
      <c r="K21" s="64">
        <f t="shared" si="6"/>
        <v>162000</v>
      </c>
      <c r="L21" s="142">
        <f>588000*108.3%+18196</f>
        <v>655000</v>
      </c>
      <c r="M21" s="143">
        <v>0.06</v>
      </c>
      <c r="N21" s="143">
        <v>0.3</v>
      </c>
      <c r="O21" s="64">
        <f t="shared" si="7"/>
        <v>11790</v>
      </c>
      <c r="P21" s="144">
        <v>1274000</v>
      </c>
      <c r="Q21" s="64"/>
      <c r="R21" s="66">
        <v>1</v>
      </c>
      <c r="S21" s="64">
        <f t="shared" si="8"/>
        <v>1274000</v>
      </c>
      <c r="T21" s="64">
        <f t="shared" si="9"/>
        <v>1537470.5</v>
      </c>
      <c r="U21" s="67">
        <f t="shared" si="10"/>
        <v>0.46265000000000001</v>
      </c>
      <c r="V21" s="145"/>
      <c r="W21" s="146"/>
    </row>
    <row r="22" spans="1:23" s="147" customFormat="1" ht="15.75" customHeight="1" x14ac:dyDescent="0.25">
      <c r="A22" s="137" t="s">
        <v>26</v>
      </c>
      <c r="B22" s="148" t="s">
        <v>100</v>
      </c>
      <c r="C22" s="291">
        <v>855</v>
      </c>
      <c r="D22" s="139">
        <v>14210000</v>
      </c>
      <c r="E22" s="135">
        <v>0.1565</v>
      </c>
      <c r="F22" s="140">
        <v>0.02</v>
      </c>
      <c r="G22" s="141">
        <f t="shared" si="5"/>
        <v>44477.3</v>
      </c>
      <c r="H22" s="142">
        <v>86000</v>
      </c>
      <c r="I22" s="65">
        <v>0</v>
      </c>
      <c r="J22" s="66">
        <v>1</v>
      </c>
      <c r="K22" s="64">
        <f t="shared" si="6"/>
        <v>86000</v>
      </c>
      <c r="L22" s="142">
        <f>189000*108.3%-15687</f>
        <v>189000</v>
      </c>
      <c r="M22" s="143">
        <v>0.06</v>
      </c>
      <c r="N22" s="143">
        <v>0.3</v>
      </c>
      <c r="O22" s="64">
        <f t="shared" si="7"/>
        <v>3402</v>
      </c>
      <c r="P22" s="144">
        <v>791000</v>
      </c>
      <c r="Q22" s="64"/>
      <c r="R22" s="66">
        <v>1</v>
      </c>
      <c r="S22" s="64">
        <f t="shared" si="8"/>
        <v>791000</v>
      </c>
      <c r="T22" s="64">
        <f t="shared" si="9"/>
        <v>924879.3</v>
      </c>
      <c r="U22" s="67">
        <f t="shared" si="10"/>
        <v>0.52375000000000005</v>
      </c>
      <c r="V22" s="145"/>
      <c r="W22" s="146"/>
    </row>
    <row r="23" spans="1:23" s="147" customFormat="1" ht="15" x14ac:dyDescent="0.25">
      <c r="A23" s="137" t="s">
        <v>27</v>
      </c>
      <c r="B23" s="148" t="s">
        <v>101</v>
      </c>
      <c r="C23" s="291">
        <v>530</v>
      </c>
      <c r="D23" s="139">
        <v>29760000</v>
      </c>
      <c r="E23" s="135">
        <v>0.20949999999999999</v>
      </c>
      <c r="F23" s="140">
        <v>0.02</v>
      </c>
      <c r="G23" s="141">
        <f t="shared" si="5"/>
        <v>124694.40000000001</v>
      </c>
      <c r="H23" s="142">
        <v>49000</v>
      </c>
      <c r="I23" s="65">
        <v>0</v>
      </c>
      <c r="J23" s="66">
        <v>1</v>
      </c>
      <c r="K23" s="64">
        <f t="shared" si="6"/>
        <v>49000</v>
      </c>
      <c r="L23" s="142">
        <f>1827000*108.3%+359</f>
        <v>1979000</v>
      </c>
      <c r="M23" s="143">
        <v>0.06</v>
      </c>
      <c r="N23" s="143">
        <v>0.3</v>
      </c>
      <c r="O23" s="64">
        <f t="shared" si="7"/>
        <v>35622</v>
      </c>
      <c r="P23" s="144">
        <v>506000</v>
      </c>
      <c r="Q23" s="64"/>
      <c r="R23" s="66">
        <v>1</v>
      </c>
      <c r="S23" s="64">
        <f t="shared" si="8"/>
        <v>506000</v>
      </c>
      <c r="T23" s="64">
        <f>G23+K23+O23+S23</f>
        <v>715316.4</v>
      </c>
      <c r="U23" s="67">
        <f t="shared" si="10"/>
        <v>0.65347</v>
      </c>
      <c r="V23" s="145"/>
      <c r="W23" s="146"/>
    </row>
    <row r="24" spans="1:23" s="154" customFormat="1" ht="17.25" customHeight="1" x14ac:dyDescent="0.2">
      <c r="A24" s="305" t="s">
        <v>0</v>
      </c>
      <c r="B24" s="305"/>
      <c r="C24" s="149">
        <f>SUM(C18:C23)</f>
        <v>16202</v>
      </c>
      <c r="D24" s="150">
        <f>SUM(D18:D23)</f>
        <v>1029000000</v>
      </c>
      <c r="E24" s="151" t="s">
        <v>5</v>
      </c>
      <c r="F24" s="151" t="s">
        <v>5</v>
      </c>
      <c r="G24" s="242">
        <f>SUM(G18:G23)</f>
        <v>14659915.640000002</v>
      </c>
      <c r="H24" s="150">
        <f>SUM(H18:H23)</f>
        <v>6765000</v>
      </c>
      <c r="I24" s="150">
        <f>SUM(I18:I23)</f>
        <v>0</v>
      </c>
      <c r="J24" s="151" t="s">
        <v>5</v>
      </c>
      <c r="K24" s="150">
        <f>SUM(K18:K23)</f>
        <v>6765000</v>
      </c>
      <c r="L24" s="150">
        <f>SUM(L18:L23)</f>
        <v>4620000</v>
      </c>
      <c r="M24" s="151" t="s">
        <v>5</v>
      </c>
      <c r="N24" s="151" t="s">
        <v>5</v>
      </c>
      <c r="O24" s="152">
        <f>SUM(O18:O23)</f>
        <v>103956</v>
      </c>
      <c r="P24" s="150">
        <f>SUM(P18:P23)</f>
        <v>13223000</v>
      </c>
      <c r="Q24" s="150">
        <f>SUM(Q18:Q23)</f>
        <v>0</v>
      </c>
      <c r="R24" s="151" t="s">
        <v>5</v>
      </c>
      <c r="S24" s="150">
        <f>SUM(S18:S23)</f>
        <v>13223000</v>
      </c>
      <c r="T24" s="150">
        <f>SUM(T18:T23)</f>
        <v>34751871.640000001</v>
      </c>
      <c r="U24" s="153">
        <f>(T24/C24)/($T$24/$C$24)</f>
        <v>1</v>
      </c>
    </row>
    <row r="25" spans="1:23" s="157" customFormat="1" ht="17.25" customHeight="1" x14ac:dyDescent="0.2">
      <c r="A25" s="155"/>
      <c r="B25" s="156"/>
      <c r="C25" s="307" t="s">
        <v>223</v>
      </c>
      <c r="D25" s="308"/>
      <c r="E25" s="308"/>
      <c r="F25" s="308"/>
      <c r="G25" s="308"/>
      <c r="H25" s="308"/>
      <c r="I25" s="308"/>
      <c r="J25" s="308"/>
      <c r="K25" s="308"/>
      <c r="L25" s="308"/>
      <c r="M25" s="308"/>
      <c r="N25" s="308"/>
      <c r="O25" s="308"/>
      <c r="P25" s="308"/>
      <c r="Q25" s="308"/>
      <c r="R25" s="308"/>
      <c r="S25" s="308"/>
      <c r="T25" s="308"/>
      <c r="U25" s="309"/>
    </row>
    <row r="26" spans="1:23" s="147" customFormat="1" ht="15" x14ac:dyDescent="0.25">
      <c r="A26" s="137" t="s">
        <v>25</v>
      </c>
      <c r="B26" s="138" t="s">
        <v>98</v>
      </c>
      <c r="C26" s="291">
        <v>11565</v>
      </c>
      <c r="D26" s="139">
        <v>995050000</v>
      </c>
      <c r="E26" s="135">
        <v>0.1565</v>
      </c>
      <c r="F26" s="140">
        <v>0.1</v>
      </c>
      <c r="G26" s="141">
        <f t="shared" ref="G26:G31" si="11">D26*E26*F26</f>
        <v>15572532.5</v>
      </c>
      <c r="H26" s="142">
        <v>6353000</v>
      </c>
      <c r="I26" s="158">
        <v>0</v>
      </c>
      <c r="J26" s="140">
        <v>1</v>
      </c>
      <c r="K26" s="64">
        <f t="shared" ref="K26:K31" si="12">(H26+I26)*J26</f>
        <v>6353000</v>
      </c>
      <c r="L26" s="142">
        <f>L18*108.7%+9570+955+3139+565</f>
        <v>1898000</v>
      </c>
      <c r="M26" s="143">
        <v>0.06</v>
      </c>
      <c r="N26" s="143">
        <v>0.5</v>
      </c>
      <c r="O26" s="64">
        <f t="shared" ref="O26:O31" si="13">ROUND(L26*M26*N26,0)</f>
        <v>56940</v>
      </c>
      <c r="P26" s="144">
        <v>8014000</v>
      </c>
      <c r="Q26" s="64"/>
      <c r="R26" s="66">
        <v>1</v>
      </c>
      <c r="S26" s="64">
        <f t="shared" ref="S26:S31" si="14">ROUND((P26+Q26)*R26,0)</f>
        <v>8014000</v>
      </c>
      <c r="T26" s="64">
        <f t="shared" ref="T26:T31" si="15">G26+K26+O26+S26</f>
        <v>29996472.5</v>
      </c>
      <c r="U26" s="67">
        <f t="shared" ref="U26:U31" si="16">ROUND((T26/C26)/($T$16/$C$16),5)</f>
        <v>1.25583</v>
      </c>
      <c r="V26" s="145"/>
      <c r="W26" s="146"/>
    </row>
    <row r="27" spans="1:23" s="147" customFormat="1" ht="15" x14ac:dyDescent="0.25">
      <c r="A27" s="137" t="s">
        <v>22</v>
      </c>
      <c r="B27" s="148" t="s">
        <v>96</v>
      </c>
      <c r="C27" s="291">
        <v>757</v>
      </c>
      <c r="D27" s="139">
        <v>34690000</v>
      </c>
      <c r="E27" s="135">
        <v>0.16009999999999999</v>
      </c>
      <c r="F27" s="140">
        <v>0.02</v>
      </c>
      <c r="G27" s="141">
        <f t="shared" si="11"/>
        <v>111077.38</v>
      </c>
      <c r="H27" s="142">
        <v>17000</v>
      </c>
      <c r="I27" s="158">
        <v>0</v>
      </c>
      <c r="J27" s="140">
        <v>1</v>
      </c>
      <c r="K27" s="64">
        <f t="shared" si="12"/>
        <v>17000</v>
      </c>
      <c r="L27" s="142">
        <f t="shared" ref="L27" si="17">L19*108.7%</f>
        <v>0</v>
      </c>
      <c r="M27" s="143">
        <v>0.06</v>
      </c>
      <c r="N27" s="143">
        <v>0.3</v>
      </c>
      <c r="O27" s="64">
        <f t="shared" si="13"/>
        <v>0</v>
      </c>
      <c r="P27" s="144">
        <v>1417000</v>
      </c>
      <c r="Q27" s="64"/>
      <c r="R27" s="66">
        <v>1</v>
      </c>
      <c r="S27" s="64">
        <f t="shared" si="14"/>
        <v>1417000</v>
      </c>
      <c r="T27" s="64">
        <f t="shared" si="15"/>
        <v>1545077.38</v>
      </c>
      <c r="U27" s="67">
        <f t="shared" si="16"/>
        <v>0.98823000000000005</v>
      </c>
      <c r="V27" s="145"/>
      <c r="W27" s="146"/>
    </row>
    <row r="28" spans="1:23" s="147" customFormat="1" ht="15" x14ac:dyDescent="0.25">
      <c r="A28" s="137" t="s">
        <v>24</v>
      </c>
      <c r="B28" s="148" t="s">
        <v>97</v>
      </c>
      <c r="C28" s="291">
        <v>886</v>
      </c>
      <c r="D28" s="139">
        <v>16290000</v>
      </c>
      <c r="E28" s="135">
        <v>0.20349999999999999</v>
      </c>
      <c r="F28" s="140">
        <v>0.02</v>
      </c>
      <c r="G28" s="141">
        <f t="shared" si="11"/>
        <v>66300.3</v>
      </c>
      <c r="H28" s="142">
        <v>130000</v>
      </c>
      <c r="I28" s="158">
        <v>0</v>
      </c>
      <c r="J28" s="140">
        <v>1</v>
      </c>
      <c r="K28" s="64">
        <f t="shared" si="12"/>
        <v>130000</v>
      </c>
      <c r="L28" s="142">
        <f>L20*108.7%+432</f>
        <v>70000</v>
      </c>
      <c r="M28" s="143">
        <v>0.06</v>
      </c>
      <c r="N28" s="143">
        <v>0.3</v>
      </c>
      <c r="O28" s="64">
        <f t="shared" si="13"/>
        <v>1260</v>
      </c>
      <c r="P28" s="144">
        <v>1321000</v>
      </c>
      <c r="Q28" s="64"/>
      <c r="R28" s="66">
        <v>1</v>
      </c>
      <c r="S28" s="64">
        <f t="shared" si="14"/>
        <v>1321000</v>
      </c>
      <c r="T28" s="64">
        <f t="shared" si="15"/>
        <v>1518560.3</v>
      </c>
      <c r="U28" s="67">
        <f t="shared" si="16"/>
        <v>0.82986000000000004</v>
      </c>
      <c r="V28" s="145"/>
      <c r="W28" s="146"/>
    </row>
    <row r="29" spans="1:23" s="147" customFormat="1" ht="15" x14ac:dyDescent="0.25">
      <c r="A29" s="137" t="s">
        <v>23</v>
      </c>
      <c r="B29" s="148" t="s">
        <v>99</v>
      </c>
      <c r="C29" s="291">
        <v>1609</v>
      </c>
      <c r="D29" s="139">
        <v>31040000</v>
      </c>
      <c r="E29" s="135">
        <v>0.1575</v>
      </c>
      <c r="F29" s="140">
        <v>0.02</v>
      </c>
      <c r="G29" s="141">
        <f t="shared" si="11"/>
        <v>97776</v>
      </c>
      <c r="H29" s="142">
        <v>162000</v>
      </c>
      <c r="I29" s="158">
        <v>0</v>
      </c>
      <c r="J29" s="140">
        <v>1</v>
      </c>
      <c r="K29" s="64">
        <f t="shared" si="12"/>
        <v>162000</v>
      </c>
      <c r="L29" s="142">
        <f>L21*108.7%+8015</f>
        <v>720000</v>
      </c>
      <c r="M29" s="143">
        <v>0.06</v>
      </c>
      <c r="N29" s="143">
        <v>0.3</v>
      </c>
      <c r="O29" s="64">
        <f t="shared" si="13"/>
        <v>12960</v>
      </c>
      <c r="P29" s="144">
        <v>1282000</v>
      </c>
      <c r="Q29" s="64"/>
      <c r="R29" s="66">
        <v>1</v>
      </c>
      <c r="S29" s="64">
        <f t="shared" si="14"/>
        <v>1282000</v>
      </c>
      <c r="T29" s="64">
        <f t="shared" si="15"/>
        <v>1554736</v>
      </c>
      <c r="U29" s="67">
        <f t="shared" si="16"/>
        <v>0.46784999999999999</v>
      </c>
      <c r="V29" s="145"/>
      <c r="W29" s="146"/>
    </row>
    <row r="30" spans="1:23" s="147" customFormat="1" ht="15" customHeight="1" x14ac:dyDescent="0.25">
      <c r="A30" s="137" t="s">
        <v>26</v>
      </c>
      <c r="B30" s="148" t="s">
        <v>100</v>
      </c>
      <c r="C30" s="291">
        <v>855</v>
      </c>
      <c r="D30" s="139">
        <v>15490000</v>
      </c>
      <c r="E30" s="135">
        <v>0.1565</v>
      </c>
      <c r="F30" s="140">
        <v>0.02</v>
      </c>
      <c r="G30" s="141">
        <f t="shared" si="11"/>
        <v>48483.700000000004</v>
      </c>
      <c r="H30" s="142">
        <v>86000</v>
      </c>
      <c r="I30" s="158">
        <v>0</v>
      </c>
      <c r="J30" s="140">
        <v>1</v>
      </c>
      <c r="K30" s="64">
        <f t="shared" si="12"/>
        <v>86000</v>
      </c>
      <c r="L30" s="142">
        <f>L22*108.7%+557</f>
        <v>206000</v>
      </c>
      <c r="M30" s="143">
        <v>0.06</v>
      </c>
      <c r="N30" s="143">
        <v>0.3</v>
      </c>
      <c r="O30" s="64">
        <f t="shared" si="13"/>
        <v>3708</v>
      </c>
      <c r="P30" s="144">
        <v>792000</v>
      </c>
      <c r="Q30" s="64"/>
      <c r="R30" s="66">
        <v>1</v>
      </c>
      <c r="S30" s="64">
        <f t="shared" si="14"/>
        <v>792000</v>
      </c>
      <c r="T30" s="64">
        <f t="shared" si="15"/>
        <v>930191.7</v>
      </c>
      <c r="U30" s="67">
        <f t="shared" si="16"/>
        <v>0.52676000000000001</v>
      </c>
      <c r="V30" s="145"/>
      <c r="W30" s="146"/>
    </row>
    <row r="31" spans="1:23" s="147" customFormat="1" ht="15" x14ac:dyDescent="0.25">
      <c r="A31" s="137" t="s">
        <v>27</v>
      </c>
      <c r="B31" s="148" t="s">
        <v>101</v>
      </c>
      <c r="C31" s="291">
        <v>530</v>
      </c>
      <c r="D31" s="139">
        <v>32440000</v>
      </c>
      <c r="E31" s="135">
        <v>0.20949999999999999</v>
      </c>
      <c r="F31" s="140">
        <v>0.02</v>
      </c>
      <c r="G31" s="141">
        <f t="shared" si="11"/>
        <v>135923.6</v>
      </c>
      <c r="H31" s="142">
        <v>49000</v>
      </c>
      <c r="I31" s="158">
        <v>0</v>
      </c>
      <c r="J31" s="140">
        <v>1</v>
      </c>
      <c r="K31" s="64">
        <f t="shared" si="12"/>
        <v>49000</v>
      </c>
      <c r="L31" s="142">
        <f>L23*108.7%+827</f>
        <v>2152000</v>
      </c>
      <c r="M31" s="143">
        <v>0.06</v>
      </c>
      <c r="N31" s="143">
        <v>0.3</v>
      </c>
      <c r="O31" s="64">
        <f t="shared" si="13"/>
        <v>38736</v>
      </c>
      <c r="P31" s="144">
        <v>509000</v>
      </c>
      <c r="Q31" s="64"/>
      <c r="R31" s="66">
        <v>1</v>
      </c>
      <c r="S31" s="64">
        <f t="shared" si="14"/>
        <v>509000</v>
      </c>
      <c r="T31" s="64">
        <f t="shared" si="15"/>
        <v>732659.6</v>
      </c>
      <c r="U31" s="67">
        <f t="shared" si="16"/>
        <v>0.66932000000000003</v>
      </c>
      <c r="V31" s="145"/>
      <c r="W31" s="146"/>
    </row>
    <row r="32" spans="1:23" s="37" customFormat="1" ht="17.25" customHeight="1" x14ac:dyDescent="0.25">
      <c r="A32" s="306" t="s">
        <v>0</v>
      </c>
      <c r="B32" s="306"/>
      <c r="C32" s="68">
        <f>SUM(C26:C31)</f>
        <v>16202</v>
      </c>
      <c r="D32" s="69">
        <f>SUM(D26:D31)</f>
        <v>1125000000</v>
      </c>
      <c r="E32" s="70" t="s">
        <v>5</v>
      </c>
      <c r="F32" s="70" t="s">
        <v>5</v>
      </c>
      <c r="G32" s="69">
        <f>SUM(G26:G31)</f>
        <v>16032093.48</v>
      </c>
      <c r="H32" s="69">
        <f>SUM(H26:H31)</f>
        <v>6797000</v>
      </c>
      <c r="I32" s="69">
        <f>SUM(I26:I31)</f>
        <v>0</v>
      </c>
      <c r="J32" s="70" t="s">
        <v>5</v>
      </c>
      <c r="K32" s="69">
        <f>SUM(K26:K31)</f>
        <v>6797000</v>
      </c>
      <c r="L32" s="69">
        <f>SUM(L26:L31)</f>
        <v>5046000</v>
      </c>
      <c r="M32" s="70" t="s">
        <v>5</v>
      </c>
      <c r="N32" s="70" t="s">
        <v>5</v>
      </c>
      <c r="O32" s="159">
        <f>SUM(O26:O31)</f>
        <v>113604</v>
      </c>
      <c r="P32" s="69">
        <f>SUM(P26:P31)</f>
        <v>13335000</v>
      </c>
      <c r="Q32" s="69">
        <f>SUM(Q26:Q31)</f>
        <v>0</v>
      </c>
      <c r="R32" s="70" t="s">
        <v>5</v>
      </c>
      <c r="S32" s="69">
        <f>SUM(S26:S31)</f>
        <v>13335000</v>
      </c>
      <c r="T32" s="69">
        <f>SUM(T26:T31)</f>
        <v>36277697.480000004</v>
      </c>
      <c r="U32" s="71">
        <f>(T32/C32)/($T$32/$C$32)</f>
        <v>1</v>
      </c>
    </row>
    <row r="33" spans="3:20" s="17" customFormat="1" x14ac:dyDescent="0.2"/>
    <row r="34" spans="3:20" s="17" customFormat="1" x14ac:dyDescent="0.2">
      <c r="C34" s="168"/>
      <c r="D34" s="168"/>
      <c r="E34" s="168"/>
      <c r="F34" s="168"/>
      <c r="G34" s="168"/>
      <c r="H34" s="168"/>
      <c r="I34" s="168"/>
      <c r="J34" s="168"/>
      <c r="K34" s="168"/>
      <c r="L34" s="168"/>
      <c r="M34" s="168"/>
      <c r="N34" s="168"/>
      <c r="O34" s="168"/>
      <c r="P34" s="168"/>
      <c r="Q34" s="168"/>
      <c r="R34" s="168"/>
      <c r="S34" s="168"/>
      <c r="T34" s="168"/>
    </row>
    <row r="35" spans="3:20" s="17" customFormat="1" x14ac:dyDescent="0.2">
      <c r="C35" s="169"/>
      <c r="D35" s="169"/>
      <c r="E35" s="169"/>
      <c r="F35" s="169"/>
      <c r="G35" s="169"/>
      <c r="H35" s="169"/>
      <c r="I35" s="169"/>
      <c r="J35" s="169"/>
      <c r="K35" s="169"/>
      <c r="L35" s="169"/>
      <c r="M35" s="169"/>
      <c r="N35" s="169"/>
      <c r="O35" s="169"/>
      <c r="P35" s="169"/>
      <c r="Q35" s="169"/>
      <c r="R35" s="169"/>
      <c r="S35" s="169"/>
      <c r="T35" s="169"/>
    </row>
    <row r="36" spans="3:20" s="17" customFormat="1" x14ac:dyDescent="0.2">
      <c r="C36" s="169"/>
      <c r="D36" s="169"/>
      <c r="E36" s="169"/>
      <c r="F36" s="169"/>
      <c r="G36" s="169"/>
      <c r="H36" s="169"/>
      <c r="I36" s="169"/>
      <c r="J36" s="169"/>
      <c r="K36" s="169"/>
      <c r="L36" s="169"/>
      <c r="M36" s="169"/>
      <c r="N36" s="169"/>
      <c r="O36" s="169"/>
      <c r="P36" s="169"/>
      <c r="Q36" s="169"/>
      <c r="R36" s="169"/>
      <c r="S36" s="169"/>
      <c r="T36" s="169"/>
    </row>
    <row r="37" spans="3:20" s="17" customFormat="1" x14ac:dyDescent="0.2"/>
    <row r="38" spans="3:20" s="17" customFormat="1" x14ac:dyDescent="0.2"/>
    <row r="39" spans="3:20" s="17" customFormat="1" x14ac:dyDescent="0.2"/>
    <row r="40" spans="3:20" s="17" customFormat="1" x14ac:dyDescent="0.2"/>
  </sheetData>
  <mergeCells count="33">
    <mergeCell ref="R5:R6"/>
    <mergeCell ref="T4:T6"/>
    <mergeCell ref="U4:U6"/>
    <mergeCell ref="A16:B16"/>
    <mergeCell ref="A8:B8"/>
    <mergeCell ref="A4:A6"/>
    <mergeCell ref="C4:C6"/>
    <mergeCell ref="A7:B7"/>
    <mergeCell ref="B4:B6"/>
    <mergeCell ref="G5:G6"/>
    <mergeCell ref="P4:S4"/>
    <mergeCell ref="P5:P6"/>
    <mergeCell ref="Q5:Q6"/>
    <mergeCell ref="S5:S6"/>
    <mergeCell ref="D4:G4"/>
    <mergeCell ref="H5:H6"/>
    <mergeCell ref="H4:K4"/>
    <mergeCell ref="I5:I6"/>
    <mergeCell ref="L4:O4"/>
    <mergeCell ref="L5:L6"/>
    <mergeCell ref="O5:O6"/>
    <mergeCell ref="J5:J6"/>
    <mergeCell ref="F5:F6"/>
    <mergeCell ref="D5:D6"/>
    <mergeCell ref="E5:E6"/>
    <mergeCell ref="N5:N6"/>
    <mergeCell ref="M5:M6"/>
    <mergeCell ref="K5:K6"/>
    <mergeCell ref="A24:B24"/>
    <mergeCell ref="A32:B32"/>
    <mergeCell ref="C9:U9"/>
    <mergeCell ref="C17:U17"/>
    <mergeCell ref="C25:U25"/>
  </mergeCells>
  <phoneticPr fontId="0" type="noConversion"/>
  <pageMargins left="3.937007874015748E-2" right="0" top="0.78740157480314965" bottom="0.15748031496062992" header="0.15748031496062992" footer="0.19685039370078741"/>
  <pageSetup paperSize="9" scale="54" fitToWidth="0" pageOrder="overThenDown" orientation="landscape"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6" tint="0.79998168889431442"/>
  </sheetPr>
  <dimension ref="A1:AK62"/>
  <sheetViews>
    <sheetView view="pageBreakPreview" topLeftCell="B2" zoomScale="80" zoomScaleNormal="70" zoomScaleSheetLayoutView="80" workbookViewId="0">
      <selection activeCell="B27" sqref="B27"/>
    </sheetView>
  </sheetViews>
  <sheetFormatPr defaultRowHeight="12.75" x14ac:dyDescent="0.2"/>
  <cols>
    <col min="1" max="1" width="3.5" style="78" hidden="1" customWidth="1"/>
    <col min="2" max="2" width="14.6640625" style="110" customWidth="1"/>
    <col min="3" max="3" width="7.5" style="110" customWidth="1"/>
    <col min="4" max="4" width="9" style="111" customWidth="1"/>
    <col min="5" max="5" width="14.33203125" style="111" customWidth="1"/>
    <col min="6" max="6" width="6.6640625" style="111" customWidth="1"/>
    <col min="7" max="7" width="10.6640625" style="111" customWidth="1"/>
    <col min="8" max="8" width="6.6640625" style="111" customWidth="1"/>
    <col min="9" max="9" width="12.83203125" style="111" customWidth="1"/>
    <col min="10" max="10" width="6.6640625" style="111" customWidth="1"/>
    <col min="11" max="11" width="12.83203125" style="111" customWidth="1"/>
    <col min="12" max="12" width="8" style="111" customWidth="1"/>
    <col min="13" max="13" width="13.1640625" style="111" customWidth="1"/>
    <col min="14" max="14" width="7.6640625" style="111" customWidth="1"/>
    <col min="15" max="15" width="13.6640625" style="111" customWidth="1"/>
    <col min="16" max="16" width="6.6640625" style="111" customWidth="1"/>
    <col min="17" max="17" width="12.83203125" style="111" customWidth="1"/>
    <col min="18" max="18" width="8.33203125" style="111" customWidth="1"/>
    <col min="19" max="19" width="11.33203125" style="111" customWidth="1"/>
    <col min="20" max="20" width="7.6640625" style="111" customWidth="1"/>
    <col min="21" max="21" width="15" style="111" customWidth="1"/>
    <col min="22" max="22" width="7.6640625" style="111" customWidth="1"/>
    <col min="23" max="23" width="14.1640625" style="111" customWidth="1"/>
    <col min="24" max="24" width="7.6640625" style="111" customWidth="1"/>
    <col min="25" max="25" width="13" style="111" customWidth="1"/>
    <col min="26" max="26" width="7.6640625" style="111" customWidth="1"/>
    <col min="27" max="27" width="13" style="111" customWidth="1"/>
    <col min="28" max="28" width="6.6640625" style="111" customWidth="1"/>
    <col min="29" max="29" width="12.83203125" style="111" customWidth="1"/>
    <col min="30" max="30" width="6.6640625" style="111" customWidth="1"/>
    <col min="31" max="31" width="14.33203125" style="111" customWidth="1"/>
    <col min="32" max="32" width="16.33203125" style="111" customWidth="1"/>
    <col min="33" max="33" width="10.5" style="111" customWidth="1"/>
    <col min="34" max="34" width="10.5" style="112" customWidth="1"/>
    <col min="35" max="35" width="9.33203125" style="83"/>
    <col min="36" max="36" width="22.5" style="83" customWidth="1"/>
    <col min="37" max="37" width="14" style="83" bestFit="1" customWidth="1"/>
    <col min="38" max="16384" width="9.33203125" style="83"/>
  </cols>
  <sheetData>
    <row r="1" spans="1:37" s="77" customFormat="1" ht="14.25" hidden="1" x14ac:dyDescent="0.2">
      <c r="A1" s="72"/>
      <c r="B1" s="73"/>
      <c r="C1" s="73"/>
      <c r="D1" s="74">
        <v>1</v>
      </c>
      <c r="E1" s="74"/>
      <c r="F1" s="74"/>
      <c r="G1" s="74"/>
      <c r="H1" s="74">
        <v>3</v>
      </c>
      <c r="I1" s="74"/>
      <c r="J1" s="74">
        <v>4</v>
      </c>
      <c r="K1" s="74"/>
      <c r="L1" s="74"/>
      <c r="M1" s="74"/>
      <c r="N1" s="75" t="s">
        <v>104</v>
      </c>
      <c r="O1" s="74"/>
      <c r="P1" s="74"/>
      <c r="Q1" s="74"/>
      <c r="R1" s="74" t="s">
        <v>105</v>
      </c>
      <c r="S1" s="74"/>
      <c r="T1" s="74" t="s">
        <v>106</v>
      </c>
      <c r="U1" s="76"/>
      <c r="V1" s="74"/>
      <c r="W1" s="74"/>
      <c r="X1" s="74"/>
      <c r="Y1" s="74"/>
      <c r="Z1" s="74"/>
      <c r="AA1" s="74"/>
      <c r="AB1" s="74"/>
      <c r="AC1" s="74"/>
      <c r="AD1" s="74"/>
      <c r="AE1" s="74"/>
      <c r="AF1" s="74"/>
      <c r="AG1" s="74"/>
      <c r="AH1" s="74"/>
    </row>
    <row r="2" spans="1:37" ht="15.75" customHeight="1" x14ac:dyDescent="0.2">
      <c r="B2" s="79"/>
      <c r="C2" s="80" t="s">
        <v>227</v>
      </c>
      <c r="D2" s="80"/>
      <c r="E2" s="80"/>
      <c r="F2" s="80"/>
      <c r="G2" s="80"/>
      <c r="H2" s="80"/>
      <c r="I2" s="80"/>
      <c r="J2" s="80"/>
      <c r="K2" s="80"/>
      <c r="L2" s="80"/>
      <c r="M2" s="80"/>
      <c r="N2" s="80"/>
      <c r="O2" s="81"/>
      <c r="P2" s="80"/>
      <c r="Q2" s="80"/>
      <c r="R2" s="81"/>
      <c r="S2" s="81"/>
      <c r="T2" s="80"/>
      <c r="U2" s="80"/>
      <c r="V2" s="81"/>
      <c r="W2" s="81"/>
      <c r="X2" s="81"/>
      <c r="Y2" s="81"/>
      <c r="Z2" s="81"/>
      <c r="AA2" s="81"/>
      <c r="AB2" s="80"/>
      <c r="AC2" s="80"/>
      <c r="AD2" s="80"/>
      <c r="AE2" s="80"/>
      <c r="AF2" s="82"/>
      <c r="AG2" s="82"/>
      <c r="AH2" s="82"/>
    </row>
    <row r="3" spans="1:37" ht="14.25" customHeight="1" x14ac:dyDescent="0.2">
      <c r="B3" s="84" t="s">
        <v>107</v>
      </c>
      <c r="C3" s="84"/>
      <c r="D3" s="84" t="s">
        <v>25</v>
      </c>
      <c r="E3" s="84"/>
      <c r="F3" s="84"/>
      <c r="G3" s="84"/>
      <c r="H3" s="84" t="s">
        <v>24</v>
      </c>
      <c r="I3" s="84"/>
      <c r="J3" s="84"/>
      <c r="K3" s="81"/>
      <c r="L3" s="84"/>
      <c r="M3" s="84"/>
      <c r="N3" s="81"/>
      <c r="O3" s="81"/>
      <c r="P3" s="84"/>
      <c r="Q3" s="84"/>
      <c r="R3" s="81"/>
      <c r="S3" s="81"/>
      <c r="T3" s="81"/>
      <c r="U3" s="81"/>
      <c r="V3" s="81"/>
      <c r="W3" s="81"/>
      <c r="X3" s="81"/>
      <c r="Y3" s="81"/>
      <c r="Z3" s="81"/>
      <c r="AA3" s="81"/>
      <c r="AB3" s="82"/>
      <c r="AC3" s="81"/>
      <c r="AD3" s="84"/>
      <c r="AE3" s="84"/>
      <c r="AF3" s="82"/>
      <c r="AG3" s="82"/>
      <c r="AH3" s="82"/>
    </row>
    <row r="4" spans="1:37" s="85" customFormat="1" ht="6" customHeight="1" x14ac:dyDescent="0.2">
      <c r="B4" s="86"/>
      <c r="C4" s="86"/>
      <c r="D4" s="87" t="s">
        <v>108</v>
      </c>
      <c r="E4" s="87" t="s">
        <v>109</v>
      </c>
      <c r="F4" s="87" t="s">
        <v>110</v>
      </c>
      <c r="G4" s="87"/>
      <c r="H4" s="87" t="s">
        <v>111</v>
      </c>
      <c r="I4" s="87" t="s">
        <v>109</v>
      </c>
      <c r="J4" s="87" t="s">
        <v>112</v>
      </c>
      <c r="K4" s="87"/>
      <c r="L4" s="87" t="s">
        <v>113</v>
      </c>
      <c r="M4" s="87"/>
      <c r="N4" s="87" t="s">
        <v>114</v>
      </c>
      <c r="O4" s="87" t="s">
        <v>109</v>
      </c>
      <c r="P4" s="87" t="s">
        <v>115</v>
      </c>
      <c r="Q4" s="87"/>
      <c r="R4" s="87" t="s">
        <v>116</v>
      </c>
      <c r="S4" s="87" t="s">
        <v>117</v>
      </c>
      <c r="T4" s="87" t="s">
        <v>114</v>
      </c>
      <c r="U4" s="87" t="s">
        <v>109</v>
      </c>
      <c r="V4" s="87" t="s">
        <v>118</v>
      </c>
      <c r="W4" s="87" t="s">
        <v>109</v>
      </c>
      <c r="X4" s="87" t="s">
        <v>119</v>
      </c>
      <c r="Y4" s="87"/>
      <c r="Z4" s="87" t="s">
        <v>120</v>
      </c>
      <c r="AA4" s="87" t="s">
        <v>109</v>
      </c>
      <c r="AB4" s="87" t="s">
        <v>121</v>
      </c>
      <c r="AC4" s="87" t="s">
        <v>109</v>
      </c>
      <c r="AD4" s="87" t="s">
        <v>122</v>
      </c>
      <c r="AE4" s="87" t="s">
        <v>109</v>
      </c>
      <c r="AF4" s="87"/>
      <c r="AG4" s="87" t="s">
        <v>123</v>
      </c>
      <c r="AH4" s="88"/>
    </row>
    <row r="5" spans="1:37" s="89" customFormat="1" ht="138" customHeight="1" x14ac:dyDescent="0.2">
      <c r="B5" s="319" t="s">
        <v>2</v>
      </c>
      <c r="C5" s="319" t="s">
        <v>218</v>
      </c>
      <c r="D5" s="319" t="s">
        <v>102</v>
      </c>
      <c r="E5" s="319"/>
      <c r="F5" s="318" t="s">
        <v>124</v>
      </c>
      <c r="G5" s="318"/>
      <c r="H5" s="318" t="s">
        <v>125</v>
      </c>
      <c r="I5" s="318"/>
      <c r="J5" s="318" t="s">
        <v>126</v>
      </c>
      <c r="K5" s="318"/>
      <c r="L5" s="318" t="s">
        <v>127</v>
      </c>
      <c r="M5" s="318"/>
      <c r="N5" s="318" t="s">
        <v>128</v>
      </c>
      <c r="O5" s="318"/>
      <c r="P5" s="318" t="s">
        <v>129</v>
      </c>
      <c r="Q5" s="318"/>
      <c r="R5" s="318" t="s">
        <v>130</v>
      </c>
      <c r="S5" s="318"/>
      <c r="T5" s="323" t="s">
        <v>131</v>
      </c>
      <c r="U5" s="324"/>
      <c r="V5" s="323" t="s">
        <v>132</v>
      </c>
      <c r="W5" s="324"/>
      <c r="X5" s="318" t="s">
        <v>103</v>
      </c>
      <c r="Y5" s="318"/>
      <c r="Z5" s="318" t="s">
        <v>133</v>
      </c>
      <c r="AA5" s="318"/>
      <c r="AB5" s="318" t="s">
        <v>134</v>
      </c>
      <c r="AC5" s="318"/>
      <c r="AD5" s="319" t="s">
        <v>135</v>
      </c>
      <c r="AE5" s="319"/>
      <c r="AF5" s="325" t="s">
        <v>61</v>
      </c>
      <c r="AG5" s="326" t="s">
        <v>8</v>
      </c>
      <c r="AH5" s="325" t="s">
        <v>31</v>
      </c>
    </row>
    <row r="6" spans="1:37" s="90" customFormat="1" ht="43.5" customHeight="1" x14ac:dyDescent="0.2">
      <c r="B6" s="319"/>
      <c r="C6" s="319"/>
      <c r="D6" s="91" t="s">
        <v>136</v>
      </c>
      <c r="E6" s="91" t="s">
        <v>60</v>
      </c>
      <c r="F6" s="91" t="s">
        <v>136</v>
      </c>
      <c r="G6" s="91" t="s">
        <v>137</v>
      </c>
      <c r="H6" s="91" t="s">
        <v>136</v>
      </c>
      <c r="I6" s="91" t="s">
        <v>137</v>
      </c>
      <c r="J6" s="91" t="s">
        <v>136</v>
      </c>
      <c r="K6" s="91" t="s">
        <v>137</v>
      </c>
      <c r="L6" s="91" t="s">
        <v>136</v>
      </c>
      <c r="M6" s="91" t="s">
        <v>137</v>
      </c>
      <c r="N6" s="91" t="s">
        <v>136</v>
      </c>
      <c r="O6" s="91" t="s">
        <v>137</v>
      </c>
      <c r="P6" s="91" t="s">
        <v>136</v>
      </c>
      <c r="Q6" s="91" t="s">
        <v>137</v>
      </c>
      <c r="R6" s="91" t="s">
        <v>136</v>
      </c>
      <c r="S6" s="91" t="s">
        <v>137</v>
      </c>
      <c r="T6" s="91" t="s">
        <v>136</v>
      </c>
      <c r="U6" s="91" t="s">
        <v>137</v>
      </c>
      <c r="V6" s="91" t="s">
        <v>136</v>
      </c>
      <c r="W6" s="91" t="s">
        <v>137</v>
      </c>
      <c r="X6" s="91" t="s">
        <v>136</v>
      </c>
      <c r="Y6" s="91" t="s">
        <v>137</v>
      </c>
      <c r="Z6" s="91" t="s">
        <v>136</v>
      </c>
      <c r="AA6" s="91" t="s">
        <v>137</v>
      </c>
      <c r="AB6" s="91" t="s">
        <v>136</v>
      </c>
      <c r="AC6" s="91" t="s">
        <v>137</v>
      </c>
      <c r="AD6" s="91" t="s">
        <v>136</v>
      </c>
      <c r="AE6" s="91" t="s">
        <v>59</v>
      </c>
      <c r="AF6" s="325"/>
      <c r="AG6" s="326"/>
      <c r="AH6" s="325"/>
    </row>
    <row r="7" spans="1:37" s="90" customFormat="1" ht="18.75" hidden="1" customHeight="1" x14ac:dyDescent="0.2">
      <c r="B7" s="92"/>
      <c r="C7" s="92" t="s">
        <v>138</v>
      </c>
      <c r="D7" s="91"/>
      <c r="E7" s="91"/>
      <c r="F7" s="91"/>
      <c r="G7" s="91"/>
      <c r="H7" s="91"/>
      <c r="I7" s="91"/>
      <c r="J7" s="91"/>
      <c r="K7" s="91"/>
      <c r="L7" s="91"/>
      <c r="M7" s="91"/>
      <c r="N7" s="91"/>
      <c r="O7" s="91"/>
      <c r="P7" s="91"/>
      <c r="Q7" s="91"/>
      <c r="R7" s="91"/>
      <c r="S7" s="91"/>
      <c r="T7" s="91"/>
      <c r="U7" s="91"/>
      <c r="V7" s="91"/>
      <c r="W7" s="91"/>
      <c r="X7" s="91"/>
      <c r="Y7" s="91"/>
      <c r="Z7" s="91"/>
      <c r="AA7" s="91"/>
      <c r="AB7" s="91"/>
      <c r="AC7" s="91"/>
      <c r="AD7" s="91"/>
      <c r="AE7" s="91"/>
      <c r="AF7" s="93" t="s">
        <v>139</v>
      </c>
      <c r="AG7" s="94"/>
      <c r="AH7" s="93" t="s">
        <v>140</v>
      </c>
    </row>
    <row r="8" spans="1:37" s="90" customFormat="1" ht="21" x14ac:dyDescent="0.2">
      <c r="B8" s="95"/>
      <c r="C8" s="95">
        <v>1</v>
      </c>
      <c r="D8" s="95">
        <v>5</v>
      </c>
      <c r="E8" s="95" t="s">
        <v>62</v>
      </c>
      <c r="F8" s="95">
        <v>10</v>
      </c>
      <c r="G8" s="95" t="s">
        <v>141</v>
      </c>
      <c r="H8" s="95">
        <v>12</v>
      </c>
      <c r="I8" s="95" t="s">
        <v>142</v>
      </c>
      <c r="J8" s="95">
        <v>14</v>
      </c>
      <c r="K8" s="95" t="s">
        <v>143</v>
      </c>
      <c r="L8" s="95">
        <v>8</v>
      </c>
      <c r="M8" s="95" t="s">
        <v>144</v>
      </c>
      <c r="N8" s="95">
        <v>20</v>
      </c>
      <c r="O8" s="95" t="s">
        <v>145</v>
      </c>
      <c r="P8" s="95">
        <v>6</v>
      </c>
      <c r="Q8" s="95" t="s">
        <v>146</v>
      </c>
      <c r="R8" s="95">
        <v>22</v>
      </c>
      <c r="S8" s="95" t="s">
        <v>147</v>
      </c>
      <c r="T8" s="95">
        <v>18</v>
      </c>
      <c r="U8" s="95" t="s">
        <v>148</v>
      </c>
      <c r="V8" s="95">
        <v>28</v>
      </c>
      <c r="W8" s="95" t="s">
        <v>149</v>
      </c>
      <c r="X8" s="95">
        <v>22</v>
      </c>
      <c r="Y8" s="95" t="s">
        <v>150</v>
      </c>
      <c r="Z8" s="95">
        <v>24</v>
      </c>
      <c r="AA8" s="95" t="s">
        <v>151</v>
      </c>
      <c r="AB8" s="95">
        <v>16</v>
      </c>
      <c r="AC8" s="95" t="s">
        <v>152</v>
      </c>
      <c r="AD8" s="95">
        <v>2</v>
      </c>
      <c r="AE8" s="95" t="s">
        <v>153</v>
      </c>
      <c r="AF8" s="96" t="s">
        <v>154</v>
      </c>
      <c r="AG8" s="95" t="s">
        <v>155</v>
      </c>
      <c r="AH8" s="96" t="s">
        <v>156</v>
      </c>
    </row>
    <row r="9" spans="1:37" s="97" customFormat="1" ht="15.75" hidden="1" customHeight="1" x14ac:dyDescent="0.2">
      <c r="B9" s="98"/>
      <c r="C9" s="98"/>
      <c r="D9" s="98"/>
      <c r="E9" s="98"/>
      <c r="F9" s="98" t="s">
        <v>157</v>
      </c>
      <c r="G9" s="98"/>
      <c r="H9" s="98" t="s">
        <v>157</v>
      </c>
      <c r="I9" s="98"/>
      <c r="J9" s="98" t="s">
        <v>158</v>
      </c>
      <c r="K9" s="98"/>
      <c r="L9" s="98" t="s">
        <v>157</v>
      </c>
      <c r="M9" s="98"/>
      <c r="N9" s="98" t="s">
        <v>158</v>
      </c>
      <c r="O9" s="98"/>
      <c r="P9" s="98" t="s">
        <v>157</v>
      </c>
      <c r="Q9" s="98"/>
      <c r="R9" s="98" t="s">
        <v>158</v>
      </c>
      <c r="S9" s="98"/>
      <c r="T9" s="98" t="s">
        <v>158</v>
      </c>
      <c r="U9" s="98"/>
      <c r="V9" s="98"/>
      <c r="W9" s="98"/>
      <c r="X9" s="98"/>
      <c r="Y9" s="98"/>
      <c r="Z9" s="98" t="s">
        <v>158</v>
      </c>
      <c r="AA9" s="98"/>
      <c r="AB9" s="98" t="s">
        <v>158</v>
      </c>
      <c r="AC9" s="98"/>
      <c r="AD9" s="98"/>
      <c r="AE9" s="98"/>
      <c r="AF9" s="99"/>
      <c r="AG9" s="98"/>
      <c r="AH9" s="99"/>
    </row>
    <row r="10" spans="1:37" s="121" customFormat="1" ht="25.5" customHeight="1" x14ac:dyDescent="0.2">
      <c r="A10" s="130"/>
      <c r="B10" s="320" t="s">
        <v>214</v>
      </c>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2"/>
      <c r="AI10" s="128"/>
    </row>
    <row r="11" spans="1:37" ht="14.25" customHeight="1" x14ac:dyDescent="0.2">
      <c r="A11" s="83"/>
      <c r="B11" s="101" t="s">
        <v>98</v>
      </c>
      <c r="C11" s="292">
        <v>11565</v>
      </c>
      <c r="D11" s="103"/>
      <c r="E11" s="120">
        <f t="shared" ref="E11:E16" si="0">D11*C11</f>
        <v>0</v>
      </c>
      <c r="F11" s="103">
        <v>1.04</v>
      </c>
      <c r="G11" s="120">
        <f>F11*C11</f>
        <v>12027.6</v>
      </c>
      <c r="H11" s="103">
        <v>3.26</v>
      </c>
      <c r="I11" s="120">
        <f t="shared" ref="I11:I16" si="1">H11*C11</f>
        <v>37701.899999999994</v>
      </c>
      <c r="J11" s="103">
        <v>1.77</v>
      </c>
      <c r="K11" s="120">
        <f>C11*J11</f>
        <v>20470.05</v>
      </c>
      <c r="L11" s="103">
        <v>291.88</v>
      </c>
      <c r="M11" s="120">
        <f>L11*C11</f>
        <v>3375592.1999999997</v>
      </c>
      <c r="N11" s="103">
        <v>182.76</v>
      </c>
      <c r="O11" s="120">
        <f t="shared" ref="O11:O16" si="2">N11*C11</f>
        <v>2113619.4</v>
      </c>
      <c r="P11" s="103">
        <v>58.23</v>
      </c>
      <c r="Q11" s="120">
        <f>P11*C11</f>
        <v>673429.95</v>
      </c>
      <c r="R11" s="103">
        <v>19.829999999999998</v>
      </c>
      <c r="S11" s="120">
        <f t="shared" ref="S11:S16" si="3">R11*C11</f>
        <v>229333.94999999998</v>
      </c>
      <c r="T11" s="103">
        <v>149.96</v>
      </c>
      <c r="U11" s="120">
        <f t="shared" ref="U11:U16" si="4">T11*C11</f>
        <v>1734287.4000000001</v>
      </c>
      <c r="V11" s="103">
        <v>77.989999999999995</v>
      </c>
      <c r="W11" s="120">
        <f>V11*C11</f>
        <v>901954.35</v>
      </c>
      <c r="X11" s="103">
        <v>77.930000000000007</v>
      </c>
      <c r="Y11" s="120">
        <f>X11*C11</f>
        <v>901260.45000000007</v>
      </c>
      <c r="Z11" s="103">
        <v>2.91</v>
      </c>
      <c r="AA11" s="120">
        <f t="shared" ref="AA11:AA16" si="5">Z11*C11</f>
        <v>33654.15</v>
      </c>
      <c r="AB11" s="103">
        <v>15.88</v>
      </c>
      <c r="AC11" s="120">
        <f>AB11*C11</f>
        <v>183652.2</v>
      </c>
      <c r="AD11" s="103">
        <v>36.979999999999997</v>
      </c>
      <c r="AE11" s="120">
        <f t="shared" ref="AE11:AE16" si="6">C11*AD11</f>
        <v>427673.69999999995</v>
      </c>
      <c r="AF11" s="102">
        <f t="shared" ref="AF11:AF17" si="7">E11+G11+I11+K11+M11+O11+Q11+S11+U11+W11+Y11+AA11+AC11+AE11</f>
        <v>10644657.299999999</v>
      </c>
      <c r="AG11" s="104">
        <f t="shared" ref="AG11:AG17" si="8">AF11/C11</f>
        <v>920.42</v>
      </c>
      <c r="AH11" s="105">
        <f>(AF11/C11)/(AF17/C17)</f>
        <v>0.98575321912971836</v>
      </c>
      <c r="AI11" s="100"/>
      <c r="AJ11" s="106"/>
      <c r="AK11" s="107"/>
    </row>
    <row r="12" spans="1:37" ht="14.25" customHeight="1" x14ac:dyDescent="0.2">
      <c r="A12" s="83"/>
      <c r="B12" s="101" t="s">
        <v>159</v>
      </c>
      <c r="C12" s="292">
        <v>757</v>
      </c>
      <c r="D12" s="103">
        <v>854.88</v>
      </c>
      <c r="E12" s="120">
        <f>D12*C12</f>
        <v>647144.16</v>
      </c>
      <c r="F12" s="103"/>
      <c r="G12" s="120"/>
      <c r="H12" s="103">
        <v>14.06</v>
      </c>
      <c r="I12" s="120">
        <f t="shared" si="1"/>
        <v>10643.42</v>
      </c>
      <c r="J12" s="103"/>
      <c r="K12" s="120"/>
      <c r="L12" s="103"/>
      <c r="M12" s="120"/>
      <c r="N12" s="103">
        <v>55.43</v>
      </c>
      <c r="O12" s="120">
        <f t="shared" si="2"/>
        <v>41960.51</v>
      </c>
      <c r="P12" s="103"/>
      <c r="Q12" s="120"/>
      <c r="R12" s="103">
        <v>4.49</v>
      </c>
      <c r="S12" s="120">
        <f t="shared" si="3"/>
        <v>3398.9300000000003</v>
      </c>
      <c r="T12" s="103">
        <v>0.73</v>
      </c>
      <c r="U12" s="120">
        <f t="shared" si="4"/>
        <v>552.61</v>
      </c>
      <c r="V12" s="103"/>
      <c r="W12" s="120"/>
      <c r="X12" s="108"/>
      <c r="Y12" s="120"/>
      <c r="Z12" s="103">
        <v>2.91</v>
      </c>
      <c r="AA12" s="120">
        <f t="shared" si="5"/>
        <v>2202.87</v>
      </c>
      <c r="AB12" s="103">
        <v>6.56</v>
      </c>
      <c r="AC12" s="120">
        <f>C12*AB12</f>
        <v>4965.92</v>
      </c>
      <c r="AD12" s="103">
        <v>27.84</v>
      </c>
      <c r="AE12" s="120">
        <f t="shared" si="6"/>
        <v>21074.880000000001</v>
      </c>
      <c r="AF12" s="102">
        <f t="shared" si="7"/>
        <v>731943.30000000016</v>
      </c>
      <c r="AG12" s="104">
        <f t="shared" si="8"/>
        <v>966.9000000000002</v>
      </c>
      <c r="AH12" s="105">
        <f>(AF12/C12)/(AF17/C17)</f>
        <v>1.0355324608075931</v>
      </c>
      <c r="AI12" s="109"/>
      <c r="AJ12" s="106"/>
      <c r="AK12" s="107"/>
    </row>
    <row r="13" spans="1:37" ht="14.25" customHeight="1" x14ac:dyDescent="0.2">
      <c r="A13" s="83"/>
      <c r="B13" s="101" t="s">
        <v>97</v>
      </c>
      <c r="C13" s="292">
        <v>886</v>
      </c>
      <c r="D13" s="103">
        <v>854.88</v>
      </c>
      <c r="E13" s="120">
        <f t="shared" si="0"/>
        <v>757423.68</v>
      </c>
      <c r="F13" s="103"/>
      <c r="G13" s="120"/>
      <c r="H13" s="103">
        <v>14.06</v>
      </c>
      <c r="I13" s="120">
        <f t="shared" si="1"/>
        <v>12457.16</v>
      </c>
      <c r="J13" s="103"/>
      <c r="K13" s="120"/>
      <c r="L13" s="103"/>
      <c r="M13" s="120"/>
      <c r="N13" s="103">
        <v>55.43</v>
      </c>
      <c r="O13" s="120">
        <f t="shared" si="2"/>
        <v>49110.98</v>
      </c>
      <c r="P13" s="103"/>
      <c r="Q13" s="120"/>
      <c r="R13" s="103">
        <v>4.49</v>
      </c>
      <c r="S13" s="120">
        <f t="shared" si="3"/>
        <v>3978.1400000000003</v>
      </c>
      <c r="T13" s="103">
        <v>0.73</v>
      </c>
      <c r="U13" s="120">
        <f t="shared" si="4"/>
        <v>646.78</v>
      </c>
      <c r="V13" s="103"/>
      <c r="W13" s="120"/>
      <c r="X13" s="108"/>
      <c r="Y13" s="120"/>
      <c r="Z13" s="103">
        <v>2.91</v>
      </c>
      <c r="AA13" s="120">
        <f t="shared" si="5"/>
        <v>2578.2600000000002</v>
      </c>
      <c r="AB13" s="103">
        <v>6.56</v>
      </c>
      <c r="AC13" s="120">
        <f>C13*AB13</f>
        <v>5812.16</v>
      </c>
      <c r="AD13" s="103">
        <v>27.84</v>
      </c>
      <c r="AE13" s="120">
        <f t="shared" si="6"/>
        <v>24666.240000000002</v>
      </c>
      <c r="AF13" s="102">
        <f t="shared" si="7"/>
        <v>856673.40000000014</v>
      </c>
      <c r="AG13" s="104">
        <f t="shared" si="8"/>
        <v>966.9000000000002</v>
      </c>
      <c r="AH13" s="105">
        <f>(AF13/C13)/(AF17/C17)</f>
        <v>1.0355324608075931</v>
      </c>
      <c r="AI13" s="100"/>
      <c r="AJ13" s="106"/>
      <c r="AK13" s="107"/>
    </row>
    <row r="14" spans="1:37" ht="14.25" customHeight="1" x14ac:dyDescent="0.2">
      <c r="A14" s="83"/>
      <c r="B14" s="101" t="s">
        <v>99</v>
      </c>
      <c r="C14" s="292">
        <v>1609</v>
      </c>
      <c r="D14" s="103">
        <v>854.88</v>
      </c>
      <c r="E14" s="120">
        <f t="shared" si="0"/>
        <v>1375501.92</v>
      </c>
      <c r="F14" s="103"/>
      <c r="G14" s="120"/>
      <c r="H14" s="103">
        <v>14.06</v>
      </c>
      <c r="I14" s="120">
        <f t="shared" si="1"/>
        <v>22622.54</v>
      </c>
      <c r="J14" s="103"/>
      <c r="K14" s="120"/>
      <c r="L14" s="103"/>
      <c r="M14" s="120"/>
      <c r="N14" s="103">
        <v>55.43</v>
      </c>
      <c r="O14" s="120">
        <f t="shared" si="2"/>
        <v>89186.87</v>
      </c>
      <c r="P14" s="103"/>
      <c r="Q14" s="120"/>
      <c r="R14" s="103">
        <v>4.49</v>
      </c>
      <c r="S14" s="120">
        <f t="shared" si="3"/>
        <v>7224.4100000000008</v>
      </c>
      <c r="T14" s="103">
        <v>0.73</v>
      </c>
      <c r="U14" s="120">
        <f t="shared" si="4"/>
        <v>1174.57</v>
      </c>
      <c r="V14" s="103"/>
      <c r="W14" s="120"/>
      <c r="X14" s="108"/>
      <c r="Y14" s="120"/>
      <c r="Z14" s="103">
        <v>2.91</v>
      </c>
      <c r="AA14" s="120">
        <f t="shared" si="5"/>
        <v>4682.1900000000005</v>
      </c>
      <c r="AB14" s="103">
        <v>6.56</v>
      </c>
      <c r="AC14" s="120">
        <f>C14*AB14</f>
        <v>10555.039999999999</v>
      </c>
      <c r="AD14" s="103">
        <v>27.84</v>
      </c>
      <c r="AE14" s="120">
        <f t="shared" si="6"/>
        <v>44794.559999999998</v>
      </c>
      <c r="AF14" s="102">
        <f t="shared" si="7"/>
        <v>1555742.1</v>
      </c>
      <c r="AG14" s="104">
        <f t="shared" si="8"/>
        <v>966.90000000000009</v>
      </c>
      <c r="AH14" s="105">
        <f>(AF14/C14)/(AF17/C17)</f>
        <v>1.0355324608075931</v>
      </c>
      <c r="AI14" s="100"/>
      <c r="AJ14" s="106"/>
      <c r="AK14" s="107"/>
    </row>
    <row r="15" spans="1:37" ht="14.25" customHeight="1" x14ac:dyDescent="0.2">
      <c r="A15" s="83"/>
      <c r="B15" s="101" t="s">
        <v>100</v>
      </c>
      <c r="C15" s="292">
        <v>855</v>
      </c>
      <c r="D15" s="103">
        <v>854.88</v>
      </c>
      <c r="E15" s="120">
        <f t="shared" si="0"/>
        <v>730922.4</v>
      </c>
      <c r="F15" s="103"/>
      <c r="G15" s="120"/>
      <c r="H15" s="103">
        <v>14.06</v>
      </c>
      <c r="I15" s="120">
        <f t="shared" si="1"/>
        <v>12021.300000000001</v>
      </c>
      <c r="J15" s="103"/>
      <c r="K15" s="120"/>
      <c r="L15" s="103"/>
      <c r="M15" s="120"/>
      <c r="N15" s="103">
        <v>55.43</v>
      </c>
      <c r="O15" s="120">
        <f t="shared" si="2"/>
        <v>47392.65</v>
      </c>
      <c r="P15" s="103"/>
      <c r="Q15" s="120"/>
      <c r="R15" s="103">
        <v>4.49</v>
      </c>
      <c r="S15" s="120">
        <f t="shared" si="3"/>
        <v>3838.9500000000003</v>
      </c>
      <c r="T15" s="103">
        <v>0.73</v>
      </c>
      <c r="U15" s="120">
        <f t="shared" si="4"/>
        <v>624.15</v>
      </c>
      <c r="V15" s="103"/>
      <c r="W15" s="120"/>
      <c r="X15" s="108"/>
      <c r="Y15" s="120"/>
      <c r="Z15" s="103">
        <v>2.91</v>
      </c>
      <c r="AA15" s="120">
        <f t="shared" si="5"/>
        <v>2488.0500000000002</v>
      </c>
      <c r="AB15" s="103">
        <v>6.56</v>
      </c>
      <c r="AC15" s="120">
        <f>C15*AB15</f>
        <v>5608.7999999999993</v>
      </c>
      <c r="AD15" s="103">
        <v>27.84</v>
      </c>
      <c r="AE15" s="120">
        <f t="shared" si="6"/>
        <v>23803.200000000001</v>
      </c>
      <c r="AF15" s="102">
        <f t="shared" si="7"/>
        <v>826699.50000000012</v>
      </c>
      <c r="AG15" s="104">
        <f t="shared" si="8"/>
        <v>966.90000000000009</v>
      </c>
      <c r="AH15" s="105">
        <f>(AF15/C15)/(AF17/C17)</f>
        <v>1.0355324608075931</v>
      </c>
      <c r="AI15" s="100"/>
      <c r="AJ15" s="106"/>
      <c r="AK15" s="107"/>
    </row>
    <row r="16" spans="1:37" ht="14.25" customHeight="1" x14ac:dyDescent="0.2">
      <c r="A16" s="83"/>
      <c r="B16" s="101" t="s">
        <v>101</v>
      </c>
      <c r="C16" s="292">
        <v>530</v>
      </c>
      <c r="D16" s="103">
        <v>854.88</v>
      </c>
      <c r="E16" s="120">
        <f t="shared" si="0"/>
        <v>453086.4</v>
      </c>
      <c r="F16" s="103"/>
      <c r="G16" s="120"/>
      <c r="H16" s="103">
        <v>14.06</v>
      </c>
      <c r="I16" s="120">
        <f t="shared" si="1"/>
        <v>7451.8</v>
      </c>
      <c r="J16" s="103"/>
      <c r="K16" s="120"/>
      <c r="L16" s="103"/>
      <c r="M16" s="120"/>
      <c r="N16" s="103">
        <v>55.43</v>
      </c>
      <c r="O16" s="120">
        <f t="shared" si="2"/>
        <v>29377.9</v>
      </c>
      <c r="P16" s="103"/>
      <c r="Q16" s="120"/>
      <c r="R16" s="103">
        <v>4.49</v>
      </c>
      <c r="S16" s="120">
        <f t="shared" si="3"/>
        <v>2379.7000000000003</v>
      </c>
      <c r="T16" s="103">
        <v>0.73</v>
      </c>
      <c r="U16" s="120">
        <f t="shared" si="4"/>
        <v>386.9</v>
      </c>
      <c r="V16" s="103"/>
      <c r="W16" s="120"/>
      <c r="X16" s="108"/>
      <c r="Y16" s="120"/>
      <c r="Z16" s="103">
        <v>2.91</v>
      </c>
      <c r="AA16" s="120">
        <f t="shared" si="5"/>
        <v>1542.3000000000002</v>
      </c>
      <c r="AB16" s="103">
        <v>6.56</v>
      </c>
      <c r="AC16" s="120">
        <f>C16*AB16</f>
        <v>3476.7999999999997</v>
      </c>
      <c r="AD16" s="103">
        <v>27.84</v>
      </c>
      <c r="AE16" s="120">
        <f t="shared" si="6"/>
        <v>14755.2</v>
      </c>
      <c r="AF16" s="102">
        <f t="shared" si="7"/>
        <v>512457.00000000006</v>
      </c>
      <c r="AG16" s="104">
        <f t="shared" si="8"/>
        <v>966.90000000000009</v>
      </c>
      <c r="AH16" s="105">
        <f>(AF16/C16)/(AF17/C17)</f>
        <v>1.0355324608075931</v>
      </c>
      <c r="AI16" s="100"/>
      <c r="AJ16" s="106"/>
      <c r="AK16" s="107"/>
    </row>
    <row r="17" spans="2:37" s="121" customFormat="1" ht="22.5" customHeight="1" x14ac:dyDescent="0.2">
      <c r="B17" s="122"/>
      <c r="C17" s="133">
        <f>SUM(C11:C16)</f>
        <v>16202</v>
      </c>
      <c r="D17" s="123"/>
      <c r="E17" s="124">
        <f>SUM(E11:E16)</f>
        <v>3964078.5599999996</v>
      </c>
      <c r="F17" s="123"/>
      <c r="G17" s="124">
        <f>SUM(G11:G16)</f>
        <v>12027.6</v>
      </c>
      <c r="H17" s="123"/>
      <c r="I17" s="124">
        <f>SUM(I11:I16)</f>
        <v>102898.12</v>
      </c>
      <c r="J17" s="123"/>
      <c r="K17" s="124">
        <f>SUM(K11:K16)</f>
        <v>20470.05</v>
      </c>
      <c r="L17" s="123"/>
      <c r="M17" s="124">
        <f>SUM(M11:M16)</f>
        <v>3375592.1999999997</v>
      </c>
      <c r="N17" s="123"/>
      <c r="O17" s="124">
        <f>SUM(O11:O16)</f>
        <v>2370648.3099999996</v>
      </c>
      <c r="P17" s="123"/>
      <c r="Q17" s="124">
        <f>SUM(Q11:Q16)</f>
        <v>673429.95</v>
      </c>
      <c r="R17" s="123"/>
      <c r="S17" s="124">
        <f>SUM(S11:S16)</f>
        <v>250154.08000000002</v>
      </c>
      <c r="T17" s="123"/>
      <c r="U17" s="124">
        <f>SUM(U11:U16)</f>
        <v>1737672.4100000001</v>
      </c>
      <c r="V17" s="123"/>
      <c r="W17" s="124">
        <f>SUM(W11:W16)</f>
        <v>901954.35</v>
      </c>
      <c r="X17" s="125"/>
      <c r="Y17" s="124">
        <f>SUM(Y11:Y16)</f>
        <v>901260.45000000007</v>
      </c>
      <c r="Z17" s="123"/>
      <c r="AA17" s="124">
        <f>SUM(AA11:AA16)</f>
        <v>47147.820000000014</v>
      </c>
      <c r="AB17" s="123"/>
      <c r="AC17" s="124">
        <f>SUM(AC11:AC16)</f>
        <v>214070.92</v>
      </c>
      <c r="AD17" s="124"/>
      <c r="AE17" s="124">
        <f>SUM(AE11:AE16)</f>
        <v>556767.77999999991</v>
      </c>
      <c r="AF17" s="124">
        <f t="shared" si="7"/>
        <v>15128172.599999998</v>
      </c>
      <c r="AG17" s="126">
        <f t="shared" si="8"/>
        <v>933.72254042710767</v>
      </c>
      <c r="AH17" s="127">
        <f>(AF17/C17)/(AF17/C17)</f>
        <v>1</v>
      </c>
      <c r="AI17" s="128"/>
      <c r="AJ17" s="129"/>
      <c r="AK17" s="129"/>
    </row>
    <row r="18" spans="2:37" s="121" customFormat="1" ht="22.5" customHeight="1" x14ac:dyDescent="0.2">
      <c r="B18" s="320" t="s">
        <v>219</v>
      </c>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2"/>
      <c r="AI18" s="128"/>
    </row>
    <row r="19" spans="2:37" s="83" customFormat="1" ht="14.25" customHeight="1" x14ac:dyDescent="0.2">
      <c r="B19" s="101" t="s">
        <v>98</v>
      </c>
      <c r="C19" s="292">
        <v>11565</v>
      </c>
      <c r="D19" s="103"/>
      <c r="E19" s="120">
        <f t="shared" ref="E19:E24" si="9">D19*C19</f>
        <v>0</v>
      </c>
      <c r="F19" s="103">
        <v>1.04</v>
      </c>
      <c r="G19" s="120">
        <f>F19*C19</f>
        <v>12027.6</v>
      </c>
      <c r="H19" s="103">
        <f t="shared" ref="H19:H24" si="10">H11</f>
        <v>3.26</v>
      </c>
      <c r="I19" s="120">
        <f t="shared" ref="I19:I24" si="11">H19*C19</f>
        <v>37701.899999999994</v>
      </c>
      <c r="J19" s="103">
        <f>J11</f>
        <v>1.77</v>
      </c>
      <c r="K19" s="120">
        <f>C19*J19</f>
        <v>20470.05</v>
      </c>
      <c r="L19" s="103">
        <f>L11</f>
        <v>291.88</v>
      </c>
      <c r="M19" s="120">
        <f>L19*C19</f>
        <v>3375592.1999999997</v>
      </c>
      <c r="N19" s="103">
        <f t="shared" ref="N19:N24" si="12">N11</f>
        <v>182.76</v>
      </c>
      <c r="O19" s="120">
        <f t="shared" ref="O19:O24" si="13">N19*C19</f>
        <v>2113619.4</v>
      </c>
      <c r="P19" s="103">
        <f>P11</f>
        <v>58.23</v>
      </c>
      <c r="Q19" s="120">
        <f>P19*C19</f>
        <v>673429.95</v>
      </c>
      <c r="R19" s="103">
        <f t="shared" ref="R19:R24" si="14">R11</f>
        <v>19.829999999999998</v>
      </c>
      <c r="S19" s="120">
        <f t="shared" ref="S19:S24" si="15">R19*C19</f>
        <v>229333.94999999998</v>
      </c>
      <c r="T19" s="103">
        <f t="shared" ref="T19:T24" si="16">T11</f>
        <v>149.96</v>
      </c>
      <c r="U19" s="120">
        <f t="shared" ref="U19:U24" si="17">T19*C19</f>
        <v>1734287.4000000001</v>
      </c>
      <c r="V19" s="103">
        <f>V11</f>
        <v>77.989999999999995</v>
      </c>
      <c r="W19" s="120">
        <f>V19*C19</f>
        <v>901954.35</v>
      </c>
      <c r="X19" s="103">
        <f>X11</f>
        <v>77.930000000000007</v>
      </c>
      <c r="Y19" s="120">
        <f>X19*C19</f>
        <v>901260.45000000007</v>
      </c>
      <c r="Z19" s="103">
        <f t="shared" ref="Z19:Z24" si="18">Z11</f>
        <v>2.91</v>
      </c>
      <c r="AA19" s="120">
        <f t="shared" ref="AA19:AA24" si="19">Z19*C19</f>
        <v>33654.15</v>
      </c>
      <c r="AB19" s="103">
        <f t="shared" ref="AB19:AB24" si="20">AB11</f>
        <v>15.88</v>
      </c>
      <c r="AC19" s="120">
        <f>AB19*C19</f>
        <v>183652.2</v>
      </c>
      <c r="AD19" s="103">
        <f t="shared" ref="AD19:AD24" si="21">AD11</f>
        <v>36.979999999999997</v>
      </c>
      <c r="AE19" s="120">
        <f t="shared" ref="AE19:AE24" si="22">C19*AD19</f>
        <v>427673.69999999995</v>
      </c>
      <c r="AF19" s="102">
        <f>E19+G19+I19+K19+M19+O19+Q19+S19+U19+W19+Y19+AA19+AC19+AE19</f>
        <v>10644657.299999999</v>
      </c>
      <c r="AG19" s="104">
        <f t="shared" ref="AG19:AG25" si="23">AF19/C19</f>
        <v>920.42</v>
      </c>
      <c r="AH19" s="105">
        <f>(AF19/C19)/(AF25/C25)</f>
        <v>0.98575321912971836</v>
      </c>
      <c r="AI19" s="100"/>
      <c r="AJ19" s="136"/>
    </row>
    <row r="20" spans="2:37" s="83" customFormat="1" ht="14.25" customHeight="1" x14ac:dyDescent="0.2">
      <c r="B20" s="101" t="s">
        <v>159</v>
      </c>
      <c r="C20" s="292">
        <v>757</v>
      </c>
      <c r="D20" s="103">
        <f>D12</f>
        <v>854.88</v>
      </c>
      <c r="E20" s="120">
        <f t="shared" si="9"/>
        <v>647144.16</v>
      </c>
      <c r="F20" s="103"/>
      <c r="G20" s="120"/>
      <c r="H20" s="103">
        <f t="shared" si="10"/>
        <v>14.06</v>
      </c>
      <c r="I20" s="120">
        <f t="shared" si="11"/>
        <v>10643.42</v>
      </c>
      <c r="J20" s="103"/>
      <c r="K20" s="120"/>
      <c r="L20" s="103"/>
      <c r="M20" s="120"/>
      <c r="N20" s="103">
        <f t="shared" si="12"/>
        <v>55.43</v>
      </c>
      <c r="O20" s="120">
        <f t="shared" si="13"/>
        <v>41960.51</v>
      </c>
      <c r="P20" s="103"/>
      <c r="Q20" s="120"/>
      <c r="R20" s="103">
        <f t="shared" si="14"/>
        <v>4.49</v>
      </c>
      <c r="S20" s="120">
        <f t="shared" si="15"/>
        <v>3398.9300000000003</v>
      </c>
      <c r="T20" s="103">
        <f t="shared" si="16"/>
        <v>0.73</v>
      </c>
      <c r="U20" s="120">
        <f t="shared" si="17"/>
        <v>552.61</v>
      </c>
      <c r="V20" s="103"/>
      <c r="W20" s="120"/>
      <c r="X20" s="108"/>
      <c r="Y20" s="120"/>
      <c r="Z20" s="103">
        <f t="shared" si="18"/>
        <v>2.91</v>
      </c>
      <c r="AA20" s="120">
        <f t="shared" si="19"/>
        <v>2202.87</v>
      </c>
      <c r="AB20" s="103">
        <f t="shared" si="20"/>
        <v>6.56</v>
      </c>
      <c r="AC20" s="120">
        <f>C20*AB20</f>
        <v>4965.92</v>
      </c>
      <c r="AD20" s="103">
        <f t="shared" si="21"/>
        <v>27.84</v>
      </c>
      <c r="AE20" s="120">
        <f t="shared" si="22"/>
        <v>21074.880000000001</v>
      </c>
      <c r="AF20" s="102">
        <f t="shared" ref="AF20:AF25" si="24">E20+G20+I20+K20+M20+O20+Q20+S20+U20+W20+Y20+AA20+AC20+AE20</f>
        <v>731943.30000000016</v>
      </c>
      <c r="AG20" s="104">
        <f t="shared" si="23"/>
        <v>966.9000000000002</v>
      </c>
      <c r="AH20" s="105">
        <f>(AF20/C20)/(AF25/C25)</f>
        <v>1.0355324608075931</v>
      </c>
      <c r="AI20" s="109"/>
    </row>
    <row r="21" spans="2:37" s="83" customFormat="1" ht="14.25" customHeight="1" x14ac:dyDescent="0.2">
      <c r="B21" s="101" t="s">
        <v>97</v>
      </c>
      <c r="C21" s="292">
        <v>886</v>
      </c>
      <c r="D21" s="103">
        <f>D13</f>
        <v>854.88</v>
      </c>
      <c r="E21" s="120">
        <f t="shared" si="9"/>
        <v>757423.68</v>
      </c>
      <c r="F21" s="103"/>
      <c r="G21" s="120"/>
      <c r="H21" s="103">
        <f t="shared" si="10"/>
        <v>14.06</v>
      </c>
      <c r="I21" s="120">
        <f t="shared" si="11"/>
        <v>12457.16</v>
      </c>
      <c r="J21" s="103"/>
      <c r="K21" s="120"/>
      <c r="L21" s="103"/>
      <c r="M21" s="120"/>
      <c r="N21" s="103">
        <f t="shared" si="12"/>
        <v>55.43</v>
      </c>
      <c r="O21" s="120">
        <f t="shared" si="13"/>
        <v>49110.98</v>
      </c>
      <c r="P21" s="103"/>
      <c r="Q21" s="120"/>
      <c r="R21" s="103">
        <f t="shared" si="14"/>
        <v>4.49</v>
      </c>
      <c r="S21" s="120">
        <f t="shared" si="15"/>
        <v>3978.1400000000003</v>
      </c>
      <c r="T21" s="103">
        <f t="shared" si="16"/>
        <v>0.73</v>
      </c>
      <c r="U21" s="120">
        <f t="shared" si="17"/>
        <v>646.78</v>
      </c>
      <c r="V21" s="103"/>
      <c r="W21" s="120"/>
      <c r="X21" s="108"/>
      <c r="Y21" s="120"/>
      <c r="Z21" s="103">
        <f t="shared" si="18"/>
        <v>2.91</v>
      </c>
      <c r="AA21" s="120">
        <f t="shared" si="19"/>
        <v>2578.2600000000002</v>
      </c>
      <c r="AB21" s="103">
        <f t="shared" si="20"/>
        <v>6.56</v>
      </c>
      <c r="AC21" s="120">
        <f>C21*AB21</f>
        <v>5812.16</v>
      </c>
      <c r="AD21" s="103">
        <f t="shared" si="21"/>
        <v>27.84</v>
      </c>
      <c r="AE21" s="120">
        <f t="shared" si="22"/>
        <v>24666.240000000002</v>
      </c>
      <c r="AF21" s="102">
        <f t="shared" si="24"/>
        <v>856673.40000000014</v>
      </c>
      <c r="AG21" s="104">
        <f t="shared" si="23"/>
        <v>966.9000000000002</v>
      </c>
      <c r="AH21" s="105">
        <f>(AF21/C21)/(AF25/C25)</f>
        <v>1.0355324608075931</v>
      </c>
      <c r="AI21" s="100"/>
    </row>
    <row r="22" spans="2:37" s="83" customFormat="1" ht="14.25" customHeight="1" x14ac:dyDescent="0.2">
      <c r="B22" s="101" t="s">
        <v>99</v>
      </c>
      <c r="C22" s="292">
        <v>1609</v>
      </c>
      <c r="D22" s="103">
        <f>D14</f>
        <v>854.88</v>
      </c>
      <c r="E22" s="120">
        <f t="shared" si="9"/>
        <v>1375501.92</v>
      </c>
      <c r="F22" s="103"/>
      <c r="G22" s="120"/>
      <c r="H22" s="103">
        <f t="shared" si="10"/>
        <v>14.06</v>
      </c>
      <c r="I22" s="120">
        <f t="shared" si="11"/>
        <v>22622.54</v>
      </c>
      <c r="J22" s="103"/>
      <c r="K22" s="120"/>
      <c r="L22" s="103"/>
      <c r="M22" s="120"/>
      <c r="N22" s="103">
        <f t="shared" si="12"/>
        <v>55.43</v>
      </c>
      <c r="O22" s="120">
        <f t="shared" si="13"/>
        <v>89186.87</v>
      </c>
      <c r="P22" s="103"/>
      <c r="Q22" s="120"/>
      <c r="R22" s="103">
        <f t="shared" si="14"/>
        <v>4.49</v>
      </c>
      <c r="S22" s="120">
        <f t="shared" si="15"/>
        <v>7224.4100000000008</v>
      </c>
      <c r="T22" s="103">
        <f t="shared" si="16"/>
        <v>0.73</v>
      </c>
      <c r="U22" s="120">
        <f t="shared" si="17"/>
        <v>1174.57</v>
      </c>
      <c r="V22" s="103"/>
      <c r="W22" s="120"/>
      <c r="X22" s="108"/>
      <c r="Y22" s="120"/>
      <c r="Z22" s="103">
        <f t="shared" si="18"/>
        <v>2.91</v>
      </c>
      <c r="AA22" s="120">
        <f t="shared" si="19"/>
        <v>4682.1900000000005</v>
      </c>
      <c r="AB22" s="103">
        <f t="shared" si="20"/>
        <v>6.56</v>
      </c>
      <c r="AC22" s="120">
        <f>C22*AB22</f>
        <v>10555.039999999999</v>
      </c>
      <c r="AD22" s="103">
        <f t="shared" si="21"/>
        <v>27.84</v>
      </c>
      <c r="AE22" s="120">
        <f t="shared" si="22"/>
        <v>44794.559999999998</v>
      </c>
      <c r="AF22" s="102">
        <f t="shared" si="24"/>
        <v>1555742.1</v>
      </c>
      <c r="AG22" s="104">
        <f t="shared" si="23"/>
        <v>966.90000000000009</v>
      </c>
      <c r="AH22" s="105">
        <f>(AF22/C22)/(AF25/C25)</f>
        <v>1.0355324608075931</v>
      </c>
      <c r="AI22" s="100"/>
    </row>
    <row r="23" spans="2:37" s="83" customFormat="1" ht="14.25" customHeight="1" x14ac:dyDescent="0.2">
      <c r="B23" s="101" t="s">
        <v>100</v>
      </c>
      <c r="C23" s="292">
        <v>855</v>
      </c>
      <c r="D23" s="103">
        <f>D15</f>
        <v>854.88</v>
      </c>
      <c r="E23" s="120">
        <f t="shared" si="9"/>
        <v>730922.4</v>
      </c>
      <c r="F23" s="103"/>
      <c r="G23" s="120"/>
      <c r="H23" s="103">
        <f t="shared" si="10"/>
        <v>14.06</v>
      </c>
      <c r="I23" s="120">
        <f t="shared" si="11"/>
        <v>12021.300000000001</v>
      </c>
      <c r="J23" s="103"/>
      <c r="K23" s="120"/>
      <c r="L23" s="103"/>
      <c r="M23" s="120"/>
      <c r="N23" s="103">
        <f t="shared" si="12"/>
        <v>55.43</v>
      </c>
      <c r="O23" s="120">
        <f t="shared" si="13"/>
        <v>47392.65</v>
      </c>
      <c r="P23" s="103"/>
      <c r="Q23" s="120"/>
      <c r="R23" s="103">
        <f t="shared" si="14"/>
        <v>4.49</v>
      </c>
      <c r="S23" s="120">
        <f t="shared" si="15"/>
        <v>3838.9500000000003</v>
      </c>
      <c r="T23" s="103">
        <f t="shared" si="16"/>
        <v>0.73</v>
      </c>
      <c r="U23" s="120">
        <f t="shared" si="17"/>
        <v>624.15</v>
      </c>
      <c r="V23" s="103"/>
      <c r="W23" s="120"/>
      <c r="X23" s="108"/>
      <c r="Y23" s="120"/>
      <c r="Z23" s="103">
        <f t="shared" si="18"/>
        <v>2.91</v>
      </c>
      <c r="AA23" s="120">
        <f t="shared" si="19"/>
        <v>2488.0500000000002</v>
      </c>
      <c r="AB23" s="103">
        <f t="shared" si="20"/>
        <v>6.56</v>
      </c>
      <c r="AC23" s="120">
        <f>C23*AB23</f>
        <v>5608.7999999999993</v>
      </c>
      <c r="AD23" s="103">
        <f t="shared" si="21"/>
        <v>27.84</v>
      </c>
      <c r="AE23" s="120">
        <f t="shared" si="22"/>
        <v>23803.200000000001</v>
      </c>
      <c r="AF23" s="102">
        <f t="shared" si="24"/>
        <v>826699.50000000012</v>
      </c>
      <c r="AG23" s="104">
        <f t="shared" si="23"/>
        <v>966.90000000000009</v>
      </c>
      <c r="AH23" s="105">
        <f>(AF23/C23)/(AF25/C25)</f>
        <v>1.0355324608075931</v>
      </c>
      <c r="AI23" s="100"/>
    </row>
    <row r="24" spans="2:37" s="83" customFormat="1" ht="14.25" customHeight="1" x14ac:dyDescent="0.2">
      <c r="B24" s="101" t="s">
        <v>101</v>
      </c>
      <c r="C24" s="292">
        <v>530</v>
      </c>
      <c r="D24" s="103">
        <f>D16</f>
        <v>854.88</v>
      </c>
      <c r="E24" s="120">
        <f t="shared" si="9"/>
        <v>453086.4</v>
      </c>
      <c r="F24" s="103"/>
      <c r="G24" s="120"/>
      <c r="H24" s="103">
        <f t="shared" si="10"/>
        <v>14.06</v>
      </c>
      <c r="I24" s="120">
        <f t="shared" si="11"/>
        <v>7451.8</v>
      </c>
      <c r="J24" s="103"/>
      <c r="K24" s="120"/>
      <c r="L24" s="103"/>
      <c r="M24" s="120"/>
      <c r="N24" s="103">
        <f t="shared" si="12"/>
        <v>55.43</v>
      </c>
      <c r="O24" s="120">
        <f t="shared" si="13"/>
        <v>29377.9</v>
      </c>
      <c r="P24" s="103"/>
      <c r="Q24" s="120"/>
      <c r="R24" s="103">
        <f t="shared" si="14"/>
        <v>4.49</v>
      </c>
      <c r="S24" s="120">
        <f t="shared" si="15"/>
        <v>2379.7000000000003</v>
      </c>
      <c r="T24" s="103">
        <f t="shared" si="16"/>
        <v>0.73</v>
      </c>
      <c r="U24" s="120">
        <f t="shared" si="17"/>
        <v>386.9</v>
      </c>
      <c r="V24" s="103"/>
      <c r="W24" s="120"/>
      <c r="X24" s="108"/>
      <c r="Y24" s="120"/>
      <c r="Z24" s="103">
        <f t="shared" si="18"/>
        <v>2.91</v>
      </c>
      <c r="AA24" s="120">
        <f t="shared" si="19"/>
        <v>1542.3000000000002</v>
      </c>
      <c r="AB24" s="103">
        <f t="shared" si="20"/>
        <v>6.56</v>
      </c>
      <c r="AC24" s="120">
        <f>C24*AB24</f>
        <v>3476.7999999999997</v>
      </c>
      <c r="AD24" s="103">
        <f t="shared" si="21"/>
        <v>27.84</v>
      </c>
      <c r="AE24" s="120">
        <f t="shared" si="22"/>
        <v>14755.2</v>
      </c>
      <c r="AF24" s="102">
        <f t="shared" si="24"/>
        <v>512457.00000000006</v>
      </c>
      <c r="AG24" s="104">
        <f t="shared" si="23"/>
        <v>966.90000000000009</v>
      </c>
      <c r="AH24" s="105">
        <f>(AF24/C24)/(AF25/C25)</f>
        <v>1.0355324608075931</v>
      </c>
      <c r="AI24" s="100"/>
    </row>
    <row r="25" spans="2:37" s="121" customFormat="1" ht="21" customHeight="1" x14ac:dyDescent="0.2">
      <c r="B25" s="122"/>
      <c r="C25" s="133">
        <f>SUM(C19:C24)</f>
        <v>16202</v>
      </c>
      <c r="D25" s="123"/>
      <c r="E25" s="124">
        <f>SUM(E19:E24)</f>
        <v>3964078.5599999996</v>
      </c>
      <c r="F25" s="123"/>
      <c r="G25" s="124">
        <f>SUM(G19:G24)</f>
        <v>12027.6</v>
      </c>
      <c r="H25" s="123"/>
      <c r="I25" s="124">
        <f>SUM(I19:I24)</f>
        <v>102898.12</v>
      </c>
      <c r="J25" s="123"/>
      <c r="K25" s="124">
        <f>SUM(K19:K24)</f>
        <v>20470.05</v>
      </c>
      <c r="L25" s="123"/>
      <c r="M25" s="124">
        <f>SUM(M19:M24)</f>
        <v>3375592.1999999997</v>
      </c>
      <c r="N25" s="123"/>
      <c r="O25" s="124">
        <f>SUM(O19:O24)</f>
        <v>2370648.3099999996</v>
      </c>
      <c r="P25" s="123"/>
      <c r="Q25" s="124">
        <f>SUM(Q19:Q24)</f>
        <v>673429.95</v>
      </c>
      <c r="R25" s="123"/>
      <c r="S25" s="124">
        <f>SUM(S19:S24)</f>
        <v>250154.08000000002</v>
      </c>
      <c r="T25" s="123"/>
      <c r="U25" s="124">
        <f>SUM(U19:U24)</f>
        <v>1737672.4100000001</v>
      </c>
      <c r="V25" s="123"/>
      <c r="W25" s="124">
        <f>SUM(W19:W24)</f>
        <v>901954.35</v>
      </c>
      <c r="X25" s="125"/>
      <c r="Y25" s="124">
        <f>SUM(Y19:Y24)</f>
        <v>901260.45000000007</v>
      </c>
      <c r="Z25" s="123"/>
      <c r="AA25" s="124">
        <f>SUM(AA19:AA24)</f>
        <v>47147.820000000014</v>
      </c>
      <c r="AB25" s="123"/>
      <c r="AC25" s="124">
        <f>SUM(AC19:AC24)</f>
        <v>214070.92</v>
      </c>
      <c r="AD25" s="124"/>
      <c r="AE25" s="124">
        <f>SUM(AE19:AE24)</f>
        <v>556767.77999999991</v>
      </c>
      <c r="AF25" s="124">
        <f t="shared" si="24"/>
        <v>15128172.599999998</v>
      </c>
      <c r="AG25" s="126">
        <f t="shared" si="23"/>
        <v>933.72254042710767</v>
      </c>
      <c r="AH25" s="127">
        <f>(AF25/C25)/(AF25/C25)</f>
        <v>1</v>
      </c>
      <c r="AI25" s="128"/>
    </row>
    <row r="26" spans="2:37" s="121" customFormat="1" ht="21.75" customHeight="1" x14ac:dyDescent="0.2">
      <c r="B26" s="320" t="s">
        <v>223</v>
      </c>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2"/>
    </row>
    <row r="27" spans="2:37" s="83" customFormat="1" ht="14.25" customHeight="1" x14ac:dyDescent="0.2">
      <c r="B27" s="101" t="s">
        <v>98</v>
      </c>
      <c r="C27" s="292">
        <v>11565</v>
      </c>
      <c r="D27" s="103"/>
      <c r="E27" s="120">
        <f t="shared" ref="E27:E32" si="25">D27*C27</f>
        <v>0</v>
      </c>
      <c r="F27" s="103">
        <f>F11</f>
        <v>1.04</v>
      </c>
      <c r="G27" s="120">
        <f>F27*C27</f>
        <v>12027.6</v>
      </c>
      <c r="H27" s="103">
        <f t="shared" ref="H27:H32" si="26">H11</f>
        <v>3.26</v>
      </c>
      <c r="I27" s="120">
        <f t="shared" ref="I27:I32" si="27">H27*C27</f>
        <v>37701.899999999994</v>
      </c>
      <c r="J27" s="103">
        <f>J11</f>
        <v>1.77</v>
      </c>
      <c r="K27" s="120">
        <f>C27*J27</f>
        <v>20470.05</v>
      </c>
      <c r="L27" s="103">
        <f>L11</f>
        <v>291.88</v>
      </c>
      <c r="M27" s="120">
        <f>L27*C27</f>
        <v>3375592.1999999997</v>
      </c>
      <c r="N27" s="103">
        <f t="shared" ref="N27:N32" si="28">N11</f>
        <v>182.76</v>
      </c>
      <c r="O27" s="120">
        <f t="shared" ref="O27:O32" si="29">N27*C27</f>
        <v>2113619.4</v>
      </c>
      <c r="P27" s="103">
        <f>P11</f>
        <v>58.23</v>
      </c>
      <c r="Q27" s="120">
        <f>P27*C27</f>
        <v>673429.95</v>
      </c>
      <c r="R27" s="103">
        <f t="shared" ref="R27:R32" si="30">R11</f>
        <v>19.829999999999998</v>
      </c>
      <c r="S27" s="120">
        <f t="shared" ref="S27:S32" si="31">R27*C27</f>
        <v>229333.94999999998</v>
      </c>
      <c r="T27" s="103">
        <f t="shared" ref="T27:T32" si="32">T11</f>
        <v>149.96</v>
      </c>
      <c r="U27" s="120">
        <f t="shared" ref="U27:U32" si="33">T27*C27</f>
        <v>1734287.4000000001</v>
      </c>
      <c r="V27" s="103">
        <f>V11</f>
        <v>77.989999999999995</v>
      </c>
      <c r="W27" s="120">
        <f>V27*C27</f>
        <v>901954.35</v>
      </c>
      <c r="X27" s="103">
        <f>X11</f>
        <v>77.930000000000007</v>
      </c>
      <c r="Y27" s="120">
        <f>X27*C27</f>
        <v>901260.45000000007</v>
      </c>
      <c r="Z27" s="103">
        <f t="shared" ref="Z27:Z32" si="34">Z11</f>
        <v>2.91</v>
      </c>
      <c r="AA27" s="120">
        <f t="shared" ref="AA27:AA32" si="35">Z27*C27</f>
        <v>33654.15</v>
      </c>
      <c r="AB27" s="103">
        <f t="shared" ref="AB27:AB32" si="36">AB11</f>
        <v>15.88</v>
      </c>
      <c r="AC27" s="120">
        <f>AB27*C27</f>
        <v>183652.2</v>
      </c>
      <c r="AD27" s="103">
        <f t="shared" ref="AD27:AD32" si="37">AD11</f>
        <v>36.979999999999997</v>
      </c>
      <c r="AE27" s="120">
        <f t="shared" ref="AE27:AE32" si="38">C27*AD27</f>
        <v>427673.69999999995</v>
      </c>
      <c r="AF27" s="102">
        <f>E27+G27+I27+K27+M27+O27+Q27+S27+U27+W27+Y27+AA27+AC27+AE27</f>
        <v>10644657.299999999</v>
      </c>
      <c r="AG27" s="104">
        <f t="shared" ref="AG27:AG33" si="39">AF27/C27</f>
        <v>920.42</v>
      </c>
      <c r="AH27" s="105">
        <f>(AF27/C27)/(AF33/C33)</f>
        <v>0.98575321912971836</v>
      </c>
      <c r="AI27" s="100"/>
      <c r="AJ27" s="136"/>
    </row>
    <row r="28" spans="2:37" s="83" customFormat="1" ht="14.25" customHeight="1" x14ac:dyDescent="0.2">
      <c r="B28" s="101" t="s">
        <v>159</v>
      </c>
      <c r="C28" s="292">
        <v>757</v>
      </c>
      <c r="D28" s="103">
        <f>D12</f>
        <v>854.88</v>
      </c>
      <c r="E28" s="120">
        <f t="shared" si="25"/>
        <v>647144.16</v>
      </c>
      <c r="F28" s="103"/>
      <c r="G28" s="120"/>
      <c r="H28" s="103">
        <f t="shared" si="26"/>
        <v>14.06</v>
      </c>
      <c r="I28" s="120">
        <f t="shared" si="27"/>
        <v>10643.42</v>
      </c>
      <c r="J28" s="103"/>
      <c r="K28" s="120"/>
      <c r="L28" s="103"/>
      <c r="M28" s="120"/>
      <c r="N28" s="103">
        <f t="shared" si="28"/>
        <v>55.43</v>
      </c>
      <c r="O28" s="120">
        <f t="shared" si="29"/>
        <v>41960.51</v>
      </c>
      <c r="P28" s="103"/>
      <c r="Q28" s="120"/>
      <c r="R28" s="103">
        <f t="shared" si="30"/>
        <v>4.49</v>
      </c>
      <c r="S28" s="120">
        <f t="shared" si="31"/>
        <v>3398.9300000000003</v>
      </c>
      <c r="T28" s="103">
        <f t="shared" si="32"/>
        <v>0.73</v>
      </c>
      <c r="U28" s="120">
        <f t="shared" si="33"/>
        <v>552.61</v>
      </c>
      <c r="V28" s="103"/>
      <c r="W28" s="120"/>
      <c r="X28" s="108"/>
      <c r="Y28" s="120"/>
      <c r="Z28" s="103">
        <f t="shared" si="34"/>
        <v>2.91</v>
      </c>
      <c r="AA28" s="120">
        <f t="shared" si="35"/>
        <v>2202.87</v>
      </c>
      <c r="AB28" s="103">
        <f t="shared" si="36"/>
        <v>6.56</v>
      </c>
      <c r="AC28" s="120">
        <f>C28*AB28</f>
        <v>4965.92</v>
      </c>
      <c r="AD28" s="103">
        <f t="shared" si="37"/>
        <v>27.84</v>
      </c>
      <c r="AE28" s="120">
        <f t="shared" si="38"/>
        <v>21074.880000000001</v>
      </c>
      <c r="AF28" s="102">
        <f t="shared" ref="AF28:AF33" si="40">E28+G28+I28+K28+M28+O28+Q28+S28+U28+W28+Y28+AA28+AC28+AE28</f>
        <v>731943.30000000016</v>
      </c>
      <c r="AG28" s="104">
        <f t="shared" si="39"/>
        <v>966.9000000000002</v>
      </c>
      <c r="AH28" s="105">
        <f>(AF28/C28)/(AF33/C33)</f>
        <v>1.0355324608075931</v>
      </c>
      <c r="AI28" s="109"/>
    </row>
    <row r="29" spans="2:37" s="83" customFormat="1" ht="14.25" customHeight="1" x14ac:dyDescent="0.2">
      <c r="B29" s="101" t="s">
        <v>97</v>
      </c>
      <c r="C29" s="292">
        <v>886</v>
      </c>
      <c r="D29" s="103">
        <f>D13</f>
        <v>854.88</v>
      </c>
      <c r="E29" s="120">
        <f t="shared" si="25"/>
        <v>757423.68</v>
      </c>
      <c r="F29" s="103"/>
      <c r="G29" s="120"/>
      <c r="H29" s="103">
        <f t="shared" si="26"/>
        <v>14.06</v>
      </c>
      <c r="I29" s="120">
        <f t="shared" si="27"/>
        <v>12457.16</v>
      </c>
      <c r="J29" s="103"/>
      <c r="K29" s="120"/>
      <c r="L29" s="103"/>
      <c r="M29" s="120"/>
      <c r="N29" s="103">
        <f t="shared" si="28"/>
        <v>55.43</v>
      </c>
      <c r="O29" s="120">
        <f t="shared" si="29"/>
        <v>49110.98</v>
      </c>
      <c r="P29" s="103"/>
      <c r="Q29" s="120"/>
      <c r="R29" s="103">
        <f t="shared" si="30"/>
        <v>4.49</v>
      </c>
      <c r="S29" s="120">
        <f t="shared" si="31"/>
        <v>3978.1400000000003</v>
      </c>
      <c r="T29" s="103">
        <f t="shared" si="32"/>
        <v>0.73</v>
      </c>
      <c r="U29" s="120">
        <f t="shared" si="33"/>
        <v>646.78</v>
      </c>
      <c r="V29" s="103"/>
      <c r="W29" s="120"/>
      <c r="X29" s="108"/>
      <c r="Y29" s="120"/>
      <c r="Z29" s="103">
        <f t="shared" si="34"/>
        <v>2.91</v>
      </c>
      <c r="AA29" s="120">
        <f t="shared" si="35"/>
        <v>2578.2600000000002</v>
      </c>
      <c r="AB29" s="103">
        <f t="shared" si="36"/>
        <v>6.56</v>
      </c>
      <c r="AC29" s="120">
        <f>C29*AB29</f>
        <v>5812.16</v>
      </c>
      <c r="AD29" s="103">
        <f t="shared" si="37"/>
        <v>27.84</v>
      </c>
      <c r="AE29" s="120">
        <f t="shared" si="38"/>
        <v>24666.240000000002</v>
      </c>
      <c r="AF29" s="102">
        <f t="shared" si="40"/>
        <v>856673.40000000014</v>
      </c>
      <c r="AG29" s="104">
        <f t="shared" si="39"/>
        <v>966.9000000000002</v>
      </c>
      <c r="AH29" s="105">
        <f>(AF29/C29)/(AF33/C33)</f>
        <v>1.0355324608075931</v>
      </c>
      <c r="AI29" s="100"/>
    </row>
    <row r="30" spans="2:37" s="83" customFormat="1" ht="14.25" customHeight="1" x14ac:dyDescent="0.2">
      <c r="B30" s="101" t="s">
        <v>99</v>
      </c>
      <c r="C30" s="292">
        <v>1609</v>
      </c>
      <c r="D30" s="103">
        <f>D14</f>
        <v>854.88</v>
      </c>
      <c r="E30" s="120">
        <f t="shared" si="25"/>
        <v>1375501.92</v>
      </c>
      <c r="F30" s="103"/>
      <c r="G30" s="120"/>
      <c r="H30" s="103">
        <f t="shared" si="26"/>
        <v>14.06</v>
      </c>
      <c r="I30" s="120">
        <f t="shared" si="27"/>
        <v>22622.54</v>
      </c>
      <c r="J30" s="103"/>
      <c r="K30" s="120"/>
      <c r="L30" s="103"/>
      <c r="M30" s="120"/>
      <c r="N30" s="103">
        <f t="shared" si="28"/>
        <v>55.43</v>
      </c>
      <c r="O30" s="120">
        <f t="shared" si="29"/>
        <v>89186.87</v>
      </c>
      <c r="P30" s="103"/>
      <c r="Q30" s="120"/>
      <c r="R30" s="103">
        <f t="shared" si="30"/>
        <v>4.49</v>
      </c>
      <c r="S30" s="120">
        <f t="shared" si="31"/>
        <v>7224.4100000000008</v>
      </c>
      <c r="T30" s="103">
        <f t="shared" si="32"/>
        <v>0.73</v>
      </c>
      <c r="U30" s="120">
        <f t="shared" si="33"/>
        <v>1174.57</v>
      </c>
      <c r="V30" s="103"/>
      <c r="W30" s="120"/>
      <c r="X30" s="108"/>
      <c r="Y30" s="120"/>
      <c r="Z30" s="103">
        <f t="shared" si="34"/>
        <v>2.91</v>
      </c>
      <c r="AA30" s="120">
        <f t="shared" si="35"/>
        <v>4682.1900000000005</v>
      </c>
      <c r="AB30" s="103">
        <f t="shared" si="36"/>
        <v>6.56</v>
      </c>
      <c r="AC30" s="120">
        <f>C30*AB30</f>
        <v>10555.039999999999</v>
      </c>
      <c r="AD30" s="103">
        <f t="shared" si="37"/>
        <v>27.84</v>
      </c>
      <c r="AE30" s="120">
        <f t="shared" si="38"/>
        <v>44794.559999999998</v>
      </c>
      <c r="AF30" s="102">
        <f t="shared" si="40"/>
        <v>1555742.1</v>
      </c>
      <c r="AG30" s="104">
        <f t="shared" si="39"/>
        <v>966.90000000000009</v>
      </c>
      <c r="AH30" s="105">
        <f>(AF30/C30)/(AF33/C33)</f>
        <v>1.0355324608075931</v>
      </c>
      <c r="AI30" s="100"/>
    </row>
    <row r="31" spans="2:37" s="83" customFormat="1" ht="14.25" customHeight="1" x14ac:dyDescent="0.2">
      <c r="B31" s="101" t="s">
        <v>100</v>
      </c>
      <c r="C31" s="292">
        <v>855</v>
      </c>
      <c r="D31" s="103">
        <f>D15</f>
        <v>854.88</v>
      </c>
      <c r="E31" s="120">
        <f t="shared" si="25"/>
        <v>730922.4</v>
      </c>
      <c r="F31" s="103"/>
      <c r="G31" s="120"/>
      <c r="H31" s="103">
        <f t="shared" si="26"/>
        <v>14.06</v>
      </c>
      <c r="I31" s="120">
        <f t="shared" si="27"/>
        <v>12021.300000000001</v>
      </c>
      <c r="J31" s="103"/>
      <c r="K31" s="120"/>
      <c r="L31" s="103"/>
      <c r="M31" s="120"/>
      <c r="N31" s="103">
        <f t="shared" si="28"/>
        <v>55.43</v>
      </c>
      <c r="O31" s="120">
        <f t="shared" si="29"/>
        <v>47392.65</v>
      </c>
      <c r="P31" s="103"/>
      <c r="Q31" s="120"/>
      <c r="R31" s="103">
        <f t="shared" si="30"/>
        <v>4.49</v>
      </c>
      <c r="S31" s="120">
        <f t="shared" si="31"/>
        <v>3838.9500000000003</v>
      </c>
      <c r="T31" s="103">
        <f t="shared" si="32"/>
        <v>0.73</v>
      </c>
      <c r="U31" s="120">
        <f t="shared" si="33"/>
        <v>624.15</v>
      </c>
      <c r="V31" s="103"/>
      <c r="W31" s="120"/>
      <c r="X31" s="108"/>
      <c r="Y31" s="120"/>
      <c r="Z31" s="103">
        <f t="shared" si="34"/>
        <v>2.91</v>
      </c>
      <c r="AA31" s="120">
        <f t="shared" si="35"/>
        <v>2488.0500000000002</v>
      </c>
      <c r="AB31" s="103">
        <f t="shared" si="36"/>
        <v>6.56</v>
      </c>
      <c r="AC31" s="120">
        <f>C31*AB31</f>
        <v>5608.7999999999993</v>
      </c>
      <c r="AD31" s="103">
        <f t="shared" si="37"/>
        <v>27.84</v>
      </c>
      <c r="AE31" s="120">
        <f t="shared" si="38"/>
        <v>23803.200000000001</v>
      </c>
      <c r="AF31" s="102">
        <f t="shared" si="40"/>
        <v>826699.50000000012</v>
      </c>
      <c r="AG31" s="104">
        <f t="shared" si="39"/>
        <v>966.90000000000009</v>
      </c>
      <c r="AH31" s="105">
        <f>(AF31/C31)/(AF33/C33)</f>
        <v>1.0355324608075931</v>
      </c>
      <c r="AI31" s="100"/>
    </row>
    <row r="32" spans="2:37" s="83" customFormat="1" ht="14.25" customHeight="1" x14ac:dyDescent="0.2">
      <c r="B32" s="101" t="s">
        <v>101</v>
      </c>
      <c r="C32" s="292">
        <v>530</v>
      </c>
      <c r="D32" s="103">
        <f>D16</f>
        <v>854.88</v>
      </c>
      <c r="E32" s="120">
        <f t="shared" si="25"/>
        <v>453086.4</v>
      </c>
      <c r="F32" s="103"/>
      <c r="G32" s="120"/>
      <c r="H32" s="103">
        <f t="shared" si="26"/>
        <v>14.06</v>
      </c>
      <c r="I32" s="120">
        <f t="shared" si="27"/>
        <v>7451.8</v>
      </c>
      <c r="J32" s="103"/>
      <c r="K32" s="120"/>
      <c r="L32" s="103"/>
      <c r="M32" s="120"/>
      <c r="N32" s="103">
        <f t="shared" si="28"/>
        <v>55.43</v>
      </c>
      <c r="O32" s="120">
        <f t="shared" si="29"/>
        <v>29377.9</v>
      </c>
      <c r="P32" s="103"/>
      <c r="Q32" s="120"/>
      <c r="R32" s="103">
        <f t="shared" si="30"/>
        <v>4.49</v>
      </c>
      <c r="S32" s="120">
        <f t="shared" si="31"/>
        <v>2379.7000000000003</v>
      </c>
      <c r="T32" s="103">
        <f t="shared" si="32"/>
        <v>0.73</v>
      </c>
      <c r="U32" s="120">
        <f t="shared" si="33"/>
        <v>386.9</v>
      </c>
      <c r="V32" s="103"/>
      <c r="W32" s="120"/>
      <c r="X32" s="108"/>
      <c r="Y32" s="120"/>
      <c r="Z32" s="103">
        <f t="shared" si="34"/>
        <v>2.91</v>
      </c>
      <c r="AA32" s="120">
        <f t="shared" si="35"/>
        <v>1542.3000000000002</v>
      </c>
      <c r="AB32" s="103">
        <f t="shared" si="36"/>
        <v>6.56</v>
      </c>
      <c r="AC32" s="120">
        <f>C32*AB32</f>
        <v>3476.7999999999997</v>
      </c>
      <c r="AD32" s="103">
        <f t="shared" si="37"/>
        <v>27.84</v>
      </c>
      <c r="AE32" s="120">
        <f t="shared" si="38"/>
        <v>14755.2</v>
      </c>
      <c r="AF32" s="102">
        <f t="shared" si="40"/>
        <v>512457.00000000006</v>
      </c>
      <c r="AG32" s="104">
        <f t="shared" si="39"/>
        <v>966.90000000000009</v>
      </c>
      <c r="AH32" s="105">
        <f>(AF32/C32)/(AF33/C33)</f>
        <v>1.0355324608075931</v>
      </c>
      <c r="AI32" s="100"/>
    </row>
    <row r="33" spans="1:35" s="121" customFormat="1" ht="19.5" customHeight="1" x14ac:dyDescent="0.2">
      <c r="B33" s="122"/>
      <c r="C33" s="133">
        <f>SUM(C27:C32)</f>
        <v>16202</v>
      </c>
      <c r="D33" s="123"/>
      <c r="E33" s="124">
        <f>SUM(E27:E32)</f>
        <v>3964078.5599999996</v>
      </c>
      <c r="F33" s="123"/>
      <c r="G33" s="124">
        <f>SUM(G27:G32)</f>
        <v>12027.6</v>
      </c>
      <c r="H33" s="123"/>
      <c r="I33" s="124">
        <f>SUM(I27:I32)</f>
        <v>102898.12</v>
      </c>
      <c r="J33" s="123"/>
      <c r="K33" s="124">
        <f>SUM(K27:K32)</f>
        <v>20470.05</v>
      </c>
      <c r="L33" s="123"/>
      <c r="M33" s="124">
        <f>SUM(M27:M32)</f>
        <v>3375592.1999999997</v>
      </c>
      <c r="N33" s="123"/>
      <c r="O33" s="124">
        <f>SUM(O27:O32)</f>
        <v>2370648.3099999996</v>
      </c>
      <c r="P33" s="123"/>
      <c r="Q33" s="124">
        <f>SUM(Q27:Q32)</f>
        <v>673429.95</v>
      </c>
      <c r="R33" s="123"/>
      <c r="S33" s="124">
        <f>SUM(S27:S32)</f>
        <v>250154.08000000002</v>
      </c>
      <c r="T33" s="123"/>
      <c r="U33" s="124">
        <f>SUM(U27:U32)</f>
        <v>1737672.4100000001</v>
      </c>
      <c r="V33" s="123"/>
      <c r="W33" s="124">
        <f>SUM(W27:W32)</f>
        <v>901954.35</v>
      </c>
      <c r="X33" s="125"/>
      <c r="Y33" s="124">
        <f>SUM(Y27:Y32)</f>
        <v>901260.45000000007</v>
      </c>
      <c r="Z33" s="123"/>
      <c r="AA33" s="124">
        <f>SUM(AA27:AA32)</f>
        <v>47147.820000000014</v>
      </c>
      <c r="AB33" s="123"/>
      <c r="AC33" s="124">
        <f>SUM(AC27:AC32)</f>
        <v>214070.92</v>
      </c>
      <c r="AD33" s="124"/>
      <c r="AE33" s="124">
        <f>SUM(AE27:AE32)</f>
        <v>556767.77999999991</v>
      </c>
      <c r="AF33" s="124">
        <f t="shared" si="40"/>
        <v>15128172.599999998</v>
      </c>
      <c r="AG33" s="126">
        <f t="shared" si="39"/>
        <v>933.72254042710767</v>
      </c>
      <c r="AH33" s="127">
        <f>(AF33/C33)/(AF33/C33)</f>
        <v>1</v>
      </c>
      <c r="AI33" s="128"/>
    </row>
    <row r="34" spans="1:35" x14ac:dyDescent="0.2">
      <c r="A34" s="83"/>
      <c r="B34" s="83"/>
      <c r="C34" s="83"/>
      <c r="D34" s="83"/>
      <c r="E34" s="83"/>
      <c r="F34" s="83"/>
      <c r="G34" s="83"/>
      <c r="H34" s="83"/>
      <c r="I34" s="83"/>
      <c r="J34" s="83"/>
      <c r="K34" s="83"/>
      <c r="L34" s="83"/>
      <c r="M34" s="83"/>
      <c r="N34" s="83"/>
      <c r="O34" s="83"/>
      <c r="P34" s="83"/>
      <c r="Q34" s="83"/>
      <c r="R34" s="83"/>
      <c r="S34" s="83"/>
      <c r="T34" s="83"/>
      <c r="U34" s="83"/>
      <c r="V34" s="110"/>
      <c r="W34" s="83"/>
      <c r="X34" s="83"/>
      <c r="Y34" s="83"/>
      <c r="Z34" s="83"/>
      <c r="AA34" s="83"/>
      <c r="AB34" s="83"/>
      <c r="AC34" s="83"/>
      <c r="AD34" s="83"/>
      <c r="AE34" s="83"/>
      <c r="AF34" s="83"/>
      <c r="AG34" s="83"/>
      <c r="AH34" s="83"/>
    </row>
    <row r="35" spans="1:35" x14ac:dyDescent="0.2">
      <c r="A35" s="83"/>
      <c r="B35" s="83"/>
      <c r="C35" s="83"/>
      <c r="D35" s="83"/>
      <c r="E35" s="83"/>
      <c r="F35" s="83"/>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row>
    <row r="36" spans="1:35" x14ac:dyDescent="0.2">
      <c r="D36" s="83"/>
      <c r="F36" s="83"/>
      <c r="H36" s="83"/>
      <c r="J36" s="83"/>
      <c r="L36" s="83"/>
      <c r="N36" s="83"/>
      <c r="P36" s="83"/>
      <c r="R36" s="83"/>
      <c r="T36" s="83"/>
      <c r="V36" s="83"/>
      <c r="X36" s="83"/>
      <c r="Z36" s="83"/>
      <c r="AB36" s="83"/>
      <c r="AD36" s="83"/>
    </row>
    <row r="37" spans="1:35" x14ac:dyDescent="0.2">
      <c r="D37" s="83"/>
      <c r="F37" s="83"/>
      <c r="H37" s="83"/>
      <c r="J37" s="83"/>
      <c r="L37" s="83"/>
      <c r="N37" s="83"/>
      <c r="P37" s="83"/>
      <c r="R37" s="83"/>
      <c r="T37" s="83"/>
      <c r="V37" s="83"/>
      <c r="X37" s="83"/>
      <c r="Z37" s="83"/>
      <c r="AB37" s="83"/>
      <c r="AD37" s="83"/>
    </row>
    <row r="38" spans="1:35" x14ac:dyDescent="0.2">
      <c r="D38" s="83"/>
      <c r="F38" s="83"/>
      <c r="H38" s="83"/>
      <c r="J38" s="83"/>
      <c r="L38" s="83"/>
      <c r="N38" s="83"/>
      <c r="P38" s="83"/>
      <c r="R38" s="83"/>
      <c r="T38" s="83"/>
      <c r="V38" s="83"/>
      <c r="X38" s="83"/>
      <c r="Z38" s="83"/>
      <c r="AB38" s="83"/>
      <c r="AD38" s="83"/>
      <c r="AF38" s="113"/>
    </row>
    <row r="39" spans="1:35" x14ac:dyDescent="0.2">
      <c r="D39" s="83"/>
      <c r="F39" s="83"/>
      <c r="H39" s="83"/>
      <c r="J39" s="83"/>
      <c r="L39" s="83"/>
      <c r="N39" s="83"/>
      <c r="P39" s="83"/>
      <c r="R39" s="83"/>
      <c r="T39" s="83"/>
      <c r="V39" s="83"/>
      <c r="X39" s="83"/>
      <c r="Z39" s="83"/>
      <c r="AB39" s="83"/>
      <c r="AD39" s="83"/>
    </row>
    <row r="40" spans="1:35" x14ac:dyDescent="0.2">
      <c r="D40" s="83"/>
      <c r="F40" s="83"/>
      <c r="H40" s="83"/>
      <c r="J40" s="83"/>
      <c r="L40" s="83"/>
      <c r="N40" s="83"/>
      <c r="P40" s="83"/>
      <c r="R40" s="83"/>
      <c r="T40" s="83"/>
      <c r="V40" s="83"/>
      <c r="X40" s="83"/>
      <c r="Z40" s="83"/>
      <c r="AB40" s="83"/>
      <c r="AD40" s="83"/>
    </row>
    <row r="49" spans="1:34" x14ac:dyDescent="0.2">
      <c r="A49" s="83"/>
      <c r="B49" s="83"/>
      <c r="C49" s="83"/>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row>
    <row r="50" spans="1:34" x14ac:dyDescent="0.2">
      <c r="A50" s="83"/>
      <c r="B50" s="83"/>
      <c r="C50" s="83"/>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row>
    <row r="51" spans="1:34" x14ac:dyDescent="0.2">
      <c r="A51" s="83"/>
      <c r="B51" s="83"/>
      <c r="C51" s="83"/>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row>
    <row r="52" spans="1:34" x14ac:dyDescent="0.2">
      <c r="A52" s="83"/>
      <c r="B52" s="83"/>
      <c r="C52" s="83"/>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row>
    <row r="53" spans="1:34" x14ac:dyDescent="0.2">
      <c r="A53" s="83"/>
      <c r="B53" s="83"/>
      <c r="C53" s="83"/>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row>
    <row r="54" spans="1:34" x14ac:dyDescent="0.2">
      <c r="A54" s="83"/>
      <c r="B54" s="83"/>
      <c r="C54" s="83"/>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row>
    <row r="55" spans="1:34" x14ac:dyDescent="0.2">
      <c r="A55" s="83"/>
      <c r="B55" s="83"/>
      <c r="C55" s="83"/>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row>
    <row r="56" spans="1:34" x14ac:dyDescent="0.2">
      <c r="A56" s="83"/>
      <c r="B56" s="83"/>
      <c r="C56" s="83"/>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row>
    <row r="57" spans="1:34" x14ac:dyDescent="0.2">
      <c r="A57" s="83"/>
      <c r="B57" s="83"/>
      <c r="C57" s="83"/>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row>
    <row r="58" spans="1:34" x14ac:dyDescent="0.2">
      <c r="A58" s="83"/>
      <c r="B58" s="83"/>
      <c r="C58" s="83"/>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row>
    <row r="62" spans="1:34" x14ac:dyDescent="0.2">
      <c r="A62" s="83"/>
      <c r="B62" s="83"/>
      <c r="C62" s="83"/>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row>
  </sheetData>
  <mergeCells count="22">
    <mergeCell ref="B26:AH26"/>
    <mergeCell ref="T5:U5"/>
    <mergeCell ref="AF5:AF6"/>
    <mergeCell ref="AG5:AG6"/>
    <mergeCell ref="AH5:AH6"/>
    <mergeCell ref="B10:AH10"/>
    <mergeCell ref="B18:AH18"/>
    <mergeCell ref="V5:W5"/>
    <mergeCell ref="X5:Y5"/>
    <mergeCell ref="Z5:AA5"/>
    <mergeCell ref="AB5:AC5"/>
    <mergeCell ref="AD5:AE5"/>
    <mergeCell ref="R5:S5"/>
    <mergeCell ref="C5:C6"/>
    <mergeCell ref="D5:E5"/>
    <mergeCell ref="F5:G5"/>
    <mergeCell ref="P5:Q5"/>
    <mergeCell ref="H5:I5"/>
    <mergeCell ref="B5:B6"/>
    <mergeCell ref="J5:K5"/>
    <mergeCell ref="L5:M5"/>
    <mergeCell ref="N5:O5"/>
  </mergeCells>
  <phoneticPr fontId="24" type="noConversion"/>
  <pageMargins left="0" right="0" top="0.74803149606299213" bottom="0.35433070866141736" header="0.15748031496062992" footer="0.19685039370078741"/>
  <pageSetup paperSize="9" scale="80" fitToWidth="0" orientation="landscape" r:id="rId1"/>
  <headerFooter alignWithMargins="0">
    <oddFooter>Страница  &amp;P из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T27"/>
  <sheetViews>
    <sheetView zoomScaleNormal="100" zoomScaleSheetLayoutView="115" workbookViewId="0">
      <selection activeCell="C13" sqref="C13"/>
    </sheetView>
  </sheetViews>
  <sheetFormatPr defaultColWidth="8.83203125" defaultRowHeight="12.75" x14ac:dyDescent="0.2"/>
  <cols>
    <col min="1" max="1" width="4.6640625" style="1" customWidth="1"/>
    <col min="2" max="2" width="27.5" style="1" customWidth="1"/>
    <col min="3" max="3" width="15.33203125" style="1" customWidth="1"/>
    <col min="4" max="4" width="18.6640625" style="1" customWidth="1"/>
    <col min="5" max="5" width="16.5" style="1" customWidth="1"/>
    <col min="6" max="9" width="16.33203125" style="1" customWidth="1"/>
    <col min="10" max="11" width="18.6640625" style="1" customWidth="1"/>
    <col min="12" max="12" width="18.5" style="1" customWidth="1"/>
    <col min="13" max="13" width="16.33203125" style="1" customWidth="1"/>
    <col min="14" max="14" width="13.6640625" style="1" customWidth="1"/>
    <col min="15" max="15" width="14" style="1" customWidth="1"/>
    <col min="16" max="16" width="23.33203125" style="1" customWidth="1"/>
    <col min="17" max="17" width="21.6640625" style="1" customWidth="1"/>
    <col min="18" max="18" width="22.5" style="1" customWidth="1"/>
    <col min="19" max="19" width="17.6640625" style="1" customWidth="1"/>
    <col min="20" max="20" width="19.6640625" style="1" customWidth="1"/>
    <col min="21" max="21" width="25.5" style="1" customWidth="1"/>
    <col min="22" max="16384" width="8.83203125" style="1"/>
  </cols>
  <sheetData>
    <row r="1" spans="1:20" s="25" customFormat="1" ht="18.75" x14ac:dyDescent="0.3">
      <c r="A1" s="22"/>
      <c r="B1" s="23"/>
      <c r="C1" s="24"/>
      <c r="N1" s="26"/>
      <c r="Q1" s="27"/>
      <c r="R1" s="336"/>
      <c r="S1" s="336"/>
      <c r="T1" s="336"/>
    </row>
    <row r="2" spans="1:20" s="25" customFormat="1" ht="17.649999999999999" customHeight="1" x14ac:dyDescent="0.35">
      <c r="A2" s="337">
        <f ca="1">NOW()</f>
        <v>45975.600225925926</v>
      </c>
      <c r="B2" s="337"/>
      <c r="C2" s="44" t="s">
        <v>72</v>
      </c>
      <c r="D2" s="42"/>
      <c r="E2" s="42"/>
      <c r="F2" s="42"/>
      <c r="G2" s="42"/>
      <c r="H2" s="42"/>
      <c r="I2" s="42"/>
      <c r="J2" s="42"/>
      <c r="K2" s="42"/>
      <c r="L2" s="30">
        <v>0</v>
      </c>
      <c r="N2" s="29"/>
      <c r="O2" s="32"/>
      <c r="P2" s="31"/>
      <c r="Q2" s="28"/>
      <c r="R2" s="28"/>
      <c r="S2" s="28"/>
      <c r="T2" s="28"/>
    </row>
    <row r="3" spans="1:20" s="25" customFormat="1" ht="17.649999999999999" customHeight="1" x14ac:dyDescent="0.35">
      <c r="A3" s="41"/>
      <c r="B3" s="41"/>
      <c r="C3" s="44" t="s">
        <v>89</v>
      </c>
      <c r="D3" s="42"/>
      <c r="E3" s="42"/>
      <c r="F3" s="42"/>
      <c r="G3" s="42"/>
      <c r="H3" s="42"/>
      <c r="I3" s="42"/>
      <c r="J3" s="42"/>
      <c r="K3" s="42"/>
      <c r="L3" s="29"/>
      <c r="M3" s="29"/>
      <c r="N3" s="29"/>
      <c r="O3" s="32"/>
      <c r="P3" s="31"/>
      <c r="Q3" s="28"/>
      <c r="R3" s="28"/>
      <c r="S3" s="28"/>
      <c r="T3" s="28"/>
    </row>
    <row r="4" spans="1:20" s="25" customFormat="1" ht="17.649999999999999" customHeight="1" x14ac:dyDescent="0.35">
      <c r="A4" s="41"/>
      <c r="B4" s="41"/>
      <c r="C4" s="44" t="s">
        <v>95</v>
      </c>
      <c r="D4" s="42"/>
      <c r="E4" s="42"/>
      <c r="F4" s="42"/>
      <c r="G4" s="42"/>
      <c r="H4" s="42"/>
      <c r="I4" s="42"/>
      <c r="J4" s="42"/>
      <c r="K4" s="42"/>
      <c r="L4" s="29"/>
      <c r="M4" s="29"/>
      <c r="N4" s="29"/>
      <c r="O4" s="32"/>
      <c r="P4" s="31"/>
      <c r="Q4" s="28"/>
      <c r="R4" s="28"/>
      <c r="S4" s="28"/>
      <c r="T4" s="28"/>
    </row>
    <row r="5" spans="1:20" s="25" customFormat="1" ht="17.649999999999999" customHeight="1" x14ac:dyDescent="0.35">
      <c r="A5" s="41"/>
      <c r="B5" s="41"/>
      <c r="C5" s="44"/>
      <c r="D5" s="42"/>
      <c r="E5" s="42"/>
      <c r="F5" s="42"/>
      <c r="G5" s="42"/>
      <c r="H5" s="42"/>
      <c r="I5" s="42"/>
      <c r="J5" s="42"/>
      <c r="K5" s="42"/>
      <c r="L5" s="29"/>
      <c r="M5" s="29"/>
      <c r="N5" s="29"/>
      <c r="O5" s="32"/>
      <c r="P5" s="31"/>
      <c r="Q5" s="28"/>
      <c r="R5" s="28"/>
      <c r="S5" s="28"/>
      <c r="T5" s="28"/>
    </row>
    <row r="6" spans="1:20" s="25" customFormat="1" ht="17.649999999999999" customHeight="1" x14ac:dyDescent="0.35">
      <c r="A6" s="2"/>
      <c r="B6" s="2"/>
      <c r="C6" s="42"/>
      <c r="D6" s="42"/>
      <c r="E6" s="42"/>
      <c r="F6" s="42"/>
      <c r="G6" s="42"/>
      <c r="H6" s="42"/>
      <c r="I6" s="42"/>
      <c r="J6" s="42"/>
      <c r="K6" s="42"/>
      <c r="L6" s="29"/>
      <c r="M6" s="29"/>
      <c r="N6" s="29"/>
      <c r="O6" s="32"/>
      <c r="P6" s="31"/>
      <c r="Q6" s="28"/>
      <c r="R6" s="28"/>
      <c r="S6" s="28"/>
      <c r="T6" s="28"/>
    </row>
    <row r="7" spans="1:20" s="25" customFormat="1" ht="15.75" customHeight="1" x14ac:dyDescent="0.25">
      <c r="A7" s="2" t="s">
        <v>7</v>
      </c>
      <c r="B7" s="2"/>
      <c r="C7" s="43"/>
      <c r="D7" s="43"/>
      <c r="E7" s="43"/>
      <c r="F7" s="43"/>
      <c r="G7" s="43"/>
      <c r="H7" s="43"/>
      <c r="I7" s="43"/>
      <c r="J7" s="43"/>
      <c r="K7" s="42"/>
      <c r="L7" s="32"/>
      <c r="M7" s="28"/>
      <c r="N7" s="32"/>
      <c r="O7" s="32"/>
      <c r="P7" s="32"/>
      <c r="Q7" s="32"/>
      <c r="R7" s="32"/>
      <c r="S7" s="32"/>
      <c r="T7" s="28"/>
    </row>
    <row r="8" spans="1:20" s="25" customFormat="1" ht="13.15" customHeight="1" x14ac:dyDescent="0.2">
      <c r="A8" s="314" t="s">
        <v>1</v>
      </c>
      <c r="B8" s="314" t="s">
        <v>2</v>
      </c>
      <c r="C8" s="315" t="s">
        <v>70</v>
      </c>
      <c r="D8" s="314" t="s">
        <v>79</v>
      </c>
      <c r="E8" s="332" t="s">
        <v>86</v>
      </c>
      <c r="F8" s="314" t="s">
        <v>80</v>
      </c>
      <c r="G8" s="314" t="s">
        <v>81</v>
      </c>
      <c r="H8" s="314" t="s">
        <v>82</v>
      </c>
      <c r="I8" s="314" t="s">
        <v>83</v>
      </c>
      <c r="J8" s="332" t="s">
        <v>71</v>
      </c>
      <c r="K8" s="332" t="s">
        <v>93</v>
      </c>
      <c r="L8" s="333" t="s">
        <v>87</v>
      </c>
    </row>
    <row r="9" spans="1:20" s="25" customFormat="1" ht="13.15" customHeight="1" x14ac:dyDescent="0.2">
      <c r="A9" s="314"/>
      <c r="B9" s="314"/>
      <c r="C9" s="315"/>
      <c r="D9" s="314"/>
      <c r="E9" s="332"/>
      <c r="F9" s="314"/>
      <c r="G9" s="314"/>
      <c r="H9" s="314"/>
      <c r="I9" s="314"/>
      <c r="J9" s="332"/>
      <c r="K9" s="332"/>
      <c r="L9" s="334"/>
    </row>
    <row r="10" spans="1:20" s="25" customFormat="1" ht="100.5" customHeight="1" x14ac:dyDescent="0.2">
      <c r="A10" s="314"/>
      <c r="B10" s="314"/>
      <c r="C10" s="315"/>
      <c r="D10" s="314"/>
      <c r="E10" s="332"/>
      <c r="F10" s="314"/>
      <c r="G10" s="314"/>
      <c r="H10" s="314"/>
      <c r="I10" s="314"/>
      <c r="J10" s="332"/>
      <c r="K10" s="332"/>
      <c r="L10" s="335"/>
    </row>
    <row r="11" spans="1:20" s="33" customFormat="1" ht="27" customHeight="1" x14ac:dyDescent="0.2">
      <c r="A11" s="327" t="s">
        <v>36</v>
      </c>
      <c r="B11" s="328"/>
      <c r="C11" s="16">
        <v>1</v>
      </c>
      <c r="D11" s="16">
        <v>2</v>
      </c>
      <c r="E11" s="56" t="s">
        <v>84</v>
      </c>
      <c r="F11" s="16">
        <v>4</v>
      </c>
      <c r="G11" s="16">
        <v>5</v>
      </c>
      <c r="H11" s="16">
        <v>6</v>
      </c>
      <c r="I11" s="16">
        <v>7</v>
      </c>
      <c r="J11" s="56" t="s">
        <v>85</v>
      </c>
      <c r="K11" s="57" t="s">
        <v>91</v>
      </c>
      <c r="L11" s="56" t="s">
        <v>94</v>
      </c>
    </row>
    <row r="12" spans="1:20" s="25" customFormat="1" ht="16.5" customHeight="1" x14ac:dyDescent="0.2">
      <c r="A12" s="329"/>
      <c r="B12" s="330"/>
      <c r="C12" s="16"/>
      <c r="D12" s="52"/>
      <c r="E12" s="53"/>
      <c r="F12" s="52"/>
      <c r="G12" s="52"/>
      <c r="H12" s="52"/>
      <c r="I12" s="52"/>
      <c r="J12" s="53"/>
      <c r="K12" s="53"/>
      <c r="L12" s="38">
        <v>0</v>
      </c>
    </row>
    <row r="13" spans="1:20" s="5" customFormat="1" ht="18" customHeight="1" x14ac:dyDescent="0.25">
      <c r="A13" s="39">
        <v>1</v>
      </c>
      <c r="B13" s="14" t="s">
        <v>39</v>
      </c>
      <c r="C13" s="48">
        <v>2000</v>
      </c>
      <c r="D13" s="49">
        <v>70</v>
      </c>
      <c r="E13" s="51">
        <f>C13+D13</f>
        <v>2070</v>
      </c>
      <c r="F13" s="49">
        <v>1500</v>
      </c>
      <c r="G13" s="49">
        <v>300</v>
      </c>
      <c r="H13" s="49">
        <v>500</v>
      </c>
      <c r="I13" s="49">
        <v>500</v>
      </c>
      <c r="J13" s="13">
        <f t="shared" ref="J13:J23" si="0">SUM(F13:I13)</f>
        <v>2800</v>
      </c>
      <c r="K13" s="13">
        <f>IF(E13&lt;J13,J13-E13,0)</f>
        <v>730</v>
      </c>
      <c r="L13" s="13">
        <f>ROUND(K13/$K$24*$L$12,0)</f>
        <v>0</v>
      </c>
    </row>
    <row r="14" spans="1:20" s="5" customFormat="1" ht="16.5" x14ac:dyDescent="0.25">
      <c r="A14" s="40">
        <v>2</v>
      </c>
      <c r="B14" s="14" t="s">
        <v>40</v>
      </c>
      <c r="C14" s="48">
        <v>1000</v>
      </c>
      <c r="D14" s="49">
        <v>17</v>
      </c>
      <c r="E14" s="51">
        <f t="shared" ref="E14:E23" si="1">C14+D14</f>
        <v>1017</v>
      </c>
      <c r="F14" s="49">
        <v>1200</v>
      </c>
      <c r="G14" s="49">
        <v>300</v>
      </c>
      <c r="H14" s="49">
        <v>700</v>
      </c>
      <c r="I14" s="49">
        <v>700</v>
      </c>
      <c r="J14" s="13">
        <f t="shared" si="0"/>
        <v>2900</v>
      </c>
      <c r="K14" s="13">
        <f t="shared" ref="K14:K23" si="2">IF(E14&lt;J14,J14-E14,0)</f>
        <v>1883</v>
      </c>
      <c r="L14" s="13">
        <f t="shared" ref="L14:L23" si="3">ROUND(K14/$K$24*$L$12,0)</f>
        <v>0</v>
      </c>
    </row>
    <row r="15" spans="1:20" s="5" customFormat="1" ht="16.5" customHeight="1" x14ac:dyDescent="0.25">
      <c r="A15" s="40">
        <v>3</v>
      </c>
      <c r="B15" s="14" t="s">
        <v>41</v>
      </c>
      <c r="C15" s="48">
        <v>2500</v>
      </c>
      <c r="D15" s="49">
        <v>38</v>
      </c>
      <c r="E15" s="51">
        <f t="shared" si="1"/>
        <v>2538</v>
      </c>
      <c r="F15" s="49">
        <v>2000</v>
      </c>
      <c r="G15" s="49">
        <v>300</v>
      </c>
      <c r="H15" s="49">
        <v>500</v>
      </c>
      <c r="I15" s="49">
        <v>500</v>
      </c>
      <c r="J15" s="13">
        <f t="shared" si="0"/>
        <v>3300</v>
      </c>
      <c r="K15" s="13">
        <f t="shared" si="2"/>
        <v>762</v>
      </c>
      <c r="L15" s="13">
        <f t="shared" si="3"/>
        <v>0</v>
      </c>
    </row>
    <row r="16" spans="1:20" s="5" customFormat="1" ht="16.5" customHeight="1" x14ac:dyDescent="0.25">
      <c r="A16" s="39">
        <v>4</v>
      </c>
      <c r="B16" s="14" t="s">
        <v>42</v>
      </c>
      <c r="C16" s="48">
        <v>1500</v>
      </c>
      <c r="D16" s="49">
        <v>55</v>
      </c>
      <c r="E16" s="51">
        <f t="shared" si="1"/>
        <v>1555</v>
      </c>
      <c r="F16" s="49">
        <v>1500</v>
      </c>
      <c r="G16" s="49">
        <v>300</v>
      </c>
      <c r="H16" s="49">
        <v>700</v>
      </c>
      <c r="I16" s="49">
        <v>700</v>
      </c>
      <c r="J16" s="13">
        <f t="shared" si="0"/>
        <v>3200</v>
      </c>
      <c r="K16" s="13">
        <f t="shared" si="2"/>
        <v>1645</v>
      </c>
      <c r="L16" s="13">
        <f t="shared" si="3"/>
        <v>0</v>
      </c>
    </row>
    <row r="17" spans="1:20" s="5" customFormat="1" ht="16.5" customHeight="1" x14ac:dyDescent="0.25">
      <c r="A17" s="40">
        <v>5</v>
      </c>
      <c r="B17" s="14" t="s">
        <v>43</v>
      </c>
      <c r="C17" s="48">
        <v>1300</v>
      </c>
      <c r="D17" s="49">
        <v>55</v>
      </c>
      <c r="E17" s="51">
        <f t="shared" si="1"/>
        <v>1355</v>
      </c>
      <c r="F17" s="49">
        <v>1300</v>
      </c>
      <c r="G17" s="49">
        <v>300</v>
      </c>
      <c r="H17" s="49">
        <v>500</v>
      </c>
      <c r="I17" s="49">
        <v>500</v>
      </c>
      <c r="J17" s="13">
        <f t="shared" si="0"/>
        <v>2600</v>
      </c>
      <c r="K17" s="13">
        <f t="shared" si="2"/>
        <v>1245</v>
      </c>
      <c r="L17" s="13">
        <f t="shared" si="3"/>
        <v>0</v>
      </c>
    </row>
    <row r="18" spans="1:20" s="5" customFormat="1" ht="16.5" customHeight="1" x14ac:dyDescent="0.25">
      <c r="A18" s="40">
        <v>6</v>
      </c>
      <c r="B18" s="14" t="s">
        <v>44</v>
      </c>
      <c r="C18" s="48">
        <v>1400</v>
      </c>
      <c r="D18" s="49">
        <v>68</v>
      </c>
      <c r="E18" s="51">
        <f t="shared" si="1"/>
        <v>1468</v>
      </c>
      <c r="F18" s="49">
        <v>1400</v>
      </c>
      <c r="G18" s="49">
        <v>300</v>
      </c>
      <c r="H18" s="49">
        <v>700</v>
      </c>
      <c r="I18" s="49">
        <v>700</v>
      </c>
      <c r="J18" s="13">
        <f t="shared" si="0"/>
        <v>3100</v>
      </c>
      <c r="K18" s="13">
        <f t="shared" si="2"/>
        <v>1632</v>
      </c>
      <c r="L18" s="13">
        <f t="shared" si="3"/>
        <v>0</v>
      </c>
    </row>
    <row r="19" spans="1:20" s="5" customFormat="1" ht="16.5" customHeight="1" x14ac:dyDescent="0.25">
      <c r="A19" s="39">
        <v>7</v>
      </c>
      <c r="B19" s="14" t="s">
        <v>45</v>
      </c>
      <c r="C19" s="48">
        <v>500</v>
      </c>
      <c r="D19" s="49">
        <v>41</v>
      </c>
      <c r="E19" s="51">
        <f t="shared" si="1"/>
        <v>541</v>
      </c>
      <c r="F19" s="49">
        <v>500</v>
      </c>
      <c r="G19" s="49">
        <v>300</v>
      </c>
      <c r="H19" s="49">
        <v>500</v>
      </c>
      <c r="I19" s="49">
        <v>500</v>
      </c>
      <c r="J19" s="13">
        <f t="shared" si="0"/>
        <v>1800</v>
      </c>
      <c r="K19" s="13">
        <f t="shared" si="2"/>
        <v>1259</v>
      </c>
      <c r="L19" s="13">
        <f t="shared" si="3"/>
        <v>0</v>
      </c>
    </row>
    <row r="20" spans="1:20" s="5" customFormat="1" ht="16.5" customHeight="1" x14ac:dyDescent="0.25">
      <c r="A20" s="40">
        <v>8</v>
      </c>
      <c r="B20" s="14" t="s">
        <v>46</v>
      </c>
      <c r="C20" s="48">
        <v>600</v>
      </c>
      <c r="D20" s="49">
        <v>30</v>
      </c>
      <c r="E20" s="51">
        <f t="shared" si="1"/>
        <v>630</v>
      </c>
      <c r="F20" s="49">
        <v>700</v>
      </c>
      <c r="G20" s="49">
        <v>300</v>
      </c>
      <c r="H20" s="49">
        <v>700</v>
      </c>
      <c r="I20" s="49">
        <v>700</v>
      </c>
      <c r="J20" s="13">
        <f t="shared" si="0"/>
        <v>2400</v>
      </c>
      <c r="K20" s="13">
        <f t="shared" si="2"/>
        <v>1770</v>
      </c>
      <c r="L20" s="13">
        <f t="shared" si="3"/>
        <v>0</v>
      </c>
    </row>
    <row r="21" spans="1:20" s="5" customFormat="1" ht="16.5" customHeight="1" x14ac:dyDescent="0.25">
      <c r="A21" s="40">
        <v>9</v>
      </c>
      <c r="B21" s="14" t="s">
        <v>47</v>
      </c>
      <c r="C21" s="48">
        <v>1000</v>
      </c>
      <c r="D21" s="49">
        <v>39</v>
      </c>
      <c r="E21" s="51">
        <f t="shared" si="1"/>
        <v>1039</v>
      </c>
      <c r="F21" s="49">
        <v>1500</v>
      </c>
      <c r="G21" s="49">
        <v>300</v>
      </c>
      <c r="H21" s="49">
        <v>500</v>
      </c>
      <c r="I21" s="49">
        <v>500</v>
      </c>
      <c r="J21" s="13">
        <f t="shared" si="0"/>
        <v>2800</v>
      </c>
      <c r="K21" s="13">
        <f t="shared" si="2"/>
        <v>1761</v>
      </c>
      <c r="L21" s="13">
        <f t="shared" si="3"/>
        <v>0</v>
      </c>
    </row>
    <row r="22" spans="1:20" s="5" customFormat="1" ht="16.5" customHeight="1" x14ac:dyDescent="0.25">
      <c r="A22" s="39">
        <v>10</v>
      </c>
      <c r="B22" s="14" t="s">
        <v>48</v>
      </c>
      <c r="C22" s="48">
        <v>2000</v>
      </c>
      <c r="D22" s="49">
        <v>47</v>
      </c>
      <c r="E22" s="51">
        <f t="shared" si="1"/>
        <v>2047</v>
      </c>
      <c r="F22" s="49">
        <v>1500</v>
      </c>
      <c r="G22" s="49">
        <v>300</v>
      </c>
      <c r="H22" s="49">
        <v>700</v>
      </c>
      <c r="I22" s="49">
        <v>700</v>
      </c>
      <c r="J22" s="13">
        <f t="shared" si="0"/>
        <v>3200</v>
      </c>
      <c r="K22" s="13">
        <f t="shared" si="2"/>
        <v>1153</v>
      </c>
      <c r="L22" s="13">
        <f t="shared" si="3"/>
        <v>0</v>
      </c>
    </row>
    <row r="23" spans="1:20" s="5" customFormat="1" ht="16.5" customHeight="1" x14ac:dyDescent="0.25">
      <c r="A23" s="40">
        <v>11</v>
      </c>
      <c r="B23" s="14" t="s">
        <v>49</v>
      </c>
      <c r="C23" s="48">
        <v>3000</v>
      </c>
      <c r="D23" s="49">
        <v>40</v>
      </c>
      <c r="E23" s="51">
        <f t="shared" si="1"/>
        <v>3040</v>
      </c>
      <c r="F23" s="49">
        <v>1500</v>
      </c>
      <c r="G23" s="49">
        <v>300</v>
      </c>
      <c r="H23" s="49">
        <v>500</v>
      </c>
      <c r="I23" s="49">
        <v>500</v>
      </c>
      <c r="J23" s="13">
        <f t="shared" si="0"/>
        <v>2800</v>
      </c>
      <c r="K23" s="13">
        <f t="shared" si="2"/>
        <v>0</v>
      </c>
      <c r="L23" s="13">
        <f t="shared" si="3"/>
        <v>0</v>
      </c>
    </row>
    <row r="24" spans="1:20" s="5" customFormat="1" ht="16.5" x14ac:dyDescent="0.25">
      <c r="A24" s="331" t="s">
        <v>0</v>
      </c>
      <c r="B24" s="331"/>
      <c r="C24" s="50">
        <f>SUM(C13:C23)</f>
        <v>16800</v>
      </c>
      <c r="D24" s="50">
        <f t="shared" ref="D24:L24" si="4">SUM(D13:D23)</f>
        <v>500</v>
      </c>
      <c r="E24" s="50">
        <f t="shared" si="4"/>
        <v>17300</v>
      </c>
      <c r="F24" s="50">
        <f t="shared" si="4"/>
        <v>14600</v>
      </c>
      <c r="G24" s="50">
        <f t="shared" si="4"/>
        <v>3300</v>
      </c>
      <c r="H24" s="50">
        <f t="shared" si="4"/>
        <v>6500</v>
      </c>
      <c r="I24" s="50">
        <f t="shared" si="4"/>
        <v>6500</v>
      </c>
      <c r="J24" s="46">
        <f t="shared" si="4"/>
        <v>30900</v>
      </c>
      <c r="K24" s="46">
        <f t="shared" si="4"/>
        <v>13840</v>
      </c>
      <c r="L24" s="46">
        <f t="shared" si="4"/>
        <v>0</v>
      </c>
    </row>
    <row r="25" spans="1:20" x14ac:dyDescent="0.2">
      <c r="A25" s="5"/>
      <c r="B25" s="5"/>
      <c r="C25" s="5"/>
      <c r="D25" s="5"/>
      <c r="E25" s="5"/>
      <c r="F25" s="5"/>
      <c r="G25" s="5"/>
      <c r="H25" s="5"/>
      <c r="I25" s="5"/>
      <c r="J25" s="5"/>
      <c r="K25" s="5"/>
      <c r="L25" s="5"/>
      <c r="M25" s="8"/>
      <c r="N25" s="5"/>
      <c r="O25" s="5"/>
      <c r="P25" s="5"/>
      <c r="Q25" s="5"/>
      <c r="R25" s="8"/>
      <c r="S25" s="8"/>
      <c r="T25" s="5"/>
    </row>
    <row r="26" spans="1:20" x14ac:dyDescent="0.2">
      <c r="A26" s="5"/>
      <c r="B26" s="5"/>
      <c r="C26" s="5"/>
      <c r="D26" s="5"/>
      <c r="E26" s="5"/>
      <c r="F26" s="5"/>
      <c r="G26" s="5"/>
      <c r="H26" s="5"/>
      <c r="I26" s="5"/>
      <c r="J26" s="5"/>
      <c r="K26" s="5"/>
      <c r="L26" s="5"/>
      <c r="M26" s="5"/>
      <c r="N26" s="5"/>
      <c r="O26" s="7"/>
      <c r="P26" s="5"/>
      <c r="Q26" s="5"/>
      <c r="R26" s="5"/>
      <c r="S26" s="5"/>
      <c r="T26" s="5"/>
    </row>
    <row r="27" spans="1:20" ht="12.75" customHeight="1" x14ac:dyDescent="0.2"/>
  </sheetData>
  <mergeCells count="17">
    <mergeCell ref="L8:L10"/>
    <mergeCell ref="R1:T1"/>
    <mergeCell ref="A2:B2"/>
    <mergeCell ref="A8:A10"/>
    <mergeCell ref="B8:B10"/>
    <mergeCell ref="C8:C10"/>
    <mergeCell ref="D8:D10"/>
    <mergeCell ref="J8:J10"/>
    <mergeCell ref="H8:H10"/>
    <mergeCell ref="I8:I10"/>
    <mergeCell ref="G8:G10"/>
    <mergeCell ref="K8:K10"/>
    <mergeCell ref="A11:B11"/>
    <mergeCell ref="A12:B12"/>
    <mergeCell ref="A24:B24"/>
    <mergeCell ref="E8:E10"/>
    <mergeCell ref="F8:F10"/>
  </mergeCells>
  <pageMargins left="0.82677165354330717" right="0.15748031496062992" top="0.86614173228346458" bottom="0.11811023622047245" header="0.31496062992125984" footer="0.15748031496062992"/>
  <pageSetup paperSize="9" scale="70" fitToWidth="0" orientation="landscape" r:id="rId1"/>
  <headerFooter>
    <oddFooter>Страница  &amp;P из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3:W35"/>
  <sheetViews>
    <sheetView zoomScaleNormal="100" workbookViewId="0">
      <pane xSplit="2" ySplit="4" topLeftCell="C5" activePane="bottomRight" state="frozen"/>
      <selection pane="topRight" activeCell="C1" sqref="C1"/>
      <selection pane="bottomLeft" activeCell="A5" sqref="A5"/>
      <selection pane="bottomRight" activeCell="F6" sqref="F6"/>
    </sheetView>
  </sheetViews>
  <sheetFormatPr defaultColWidth="10.6640625" defaultRowHeight="12" x14ac:dyDescent="0.2"/>
  <cols>
    <col min="1" max="1" width="2" style="208" customWidth="1"/>
    <col min="2" max="2" width="13.83203125" style="208" customWidth="1"/>
    <col min="3" max="3" width="15.6640625" style="208" customWidth="1"/>
    <col min="4" max="4" width="14" style="208" customWidth="1"/>
    <col min="5" max="5" width="12" style="208" customWidth="1"/>
    <col min="6" max="6" width="12.83203125" style="208" customWidth="1"/>
    <col min="7" max="7" width="13.33203125" style="277" customWidth="1"/>
    <col min="8" max="8" width="5.83203125" style="277" customWidth="1"/>
    <col min="9" max="9" width="14.1640625" style="208" hidden="1" customWidth="1"/>
    <col min="10" max="10" width="8.5" style="208" hidden="1" customWidth="1"/>
    <col min="11" max="11" width="14.6640625" style="277" customWidth="1"/>
    <col min="12" max="12" width="12.83203125" style="208" customWidth="1"/>
    <col min="13" max="13" width="10" style="208" customWidth="1"/>
    <col min="14" max="14" width="8.33203125" style="208" hidden="1" customWidth="1"/>
    <col min="15" max="15" width="13.6640625" style="277" customWidth="1"/>
    <col min="16" max="16" width="11.5" style="277" customWidth="1"/>
    <col min="17" max="17" width="12.6640625" style="277" customWidth="1"/>
    <col min="18" max="18" width="14.33203125" style="208" customWidth="1"/>
    <col min="19" max="19" width="10" style="208" customWidth="1"/>
    <col min="20" max="20" width="14.33203125" style="208" customWidth="1"/>
    <col min="21" max="23" width="13.33203125" style="208" customWidth="1"/>
    <col min="24" max="24" width="10.6640625" style="208"/>
    <col min="25" max="25" width="14.5" style="208" customWidth="1"/>
    <col min="26" max="16384" width="10.6640625" style="208"/>
  </cols>
  <sheetData>
    <row r="3" spans="1:23" s="248" customFormat="1" ht="12.75" customHeight="1" x14ac:dyDescent="0.2">
      <c r="A3" s="345"/>
      <c r="B3" s="352" t="s">
        <v>188</v>
      </c>
      <c r="C3" s="343" t="s">
        <v>164</v>
      </c>
      <c r="D3" s="349" t="s">
        <v>165</v>
      </c>
      <c r="E3" s="350" t="s">
        <v>166</v>
      </c>
      <c r="F3" s="351"/>
      <c r="G3" s="343" t="s">
        <v>167</v>
      </c>
      <c r="H3" s="343" t="s">
        <v>168</v>
      </c>
      <c r="I3" s="338" t="s">
        <v>166</v>
      </c>
      <c r="J3" s="338"/>
      <c r="K3" s="339" t="s">
        <v>169</v>
      </c>
      <c r="L3" s="338"/>
      <c r="M3" s="338"/>
      <c r="N3" s="338"/>
      <c r="O3" s="339" t="s">
        <v>170</v>
      </c>
      <c r="P3" s="245" t="s">
        <v>184</v>
      </c>
      <c r="Q3" s="245" t="s">
        <v>185</v>
      </c>
      <c r="R3" s="341" t="s">
        <v>171</v>
      </c>
      <c r="S3" s="246" t="s">
        <v>182</v>
      </c>
      <c r="T3" s="247"/>
      <c r="U3" s="247"/>
      <c r="V3" s="247"/>
      <c r="W3" s="247"/>
    </row>
    <row r="4" spans="1:23" s="248" customFormat="1" ht="27" customHeight="1" x14ac:dyDescent="0.2">
      <c r="A4" s="346"/>
      <c r="B4" s="353"/>
      <c r="C4" s="344"/>
      <c r="D4" s="349"/>
      <c r="E4" s="249" t="s">
        <v>172</v>
      </c>
      <c r="F4" s="249" t="s">
        <v>173</v>
      </c>
      <c r="G4" s="344"/>
      <c r="H4" s="344"/>
      <c r="I4" s="244" t="s">
        <v>174</v>
      </c>
      <c r="J4" s="244" t="s">
        <v>175</v>
      </c>
      <c r="K4" s="340"/>
      <c r="L4" s="201" t="s">
        <v>176</v>
      </c>
      <c r="M4" s="201" t="s">
        <v>177</v>
      </c>
      <c r="N4" s="201" t="s">
        <v>178</v>
      </c>
      <c r="O4" s="340"/>
      <c r="P4" s="250"/>
      <c r="Q4" s="250"/>
      <c r="R4" s="341"/>
      <c r="S4" s="246"/>
      <c r="T4" s="247" t="s">
        <v>186</v>
      </c>
      <c r="U4" s="247"/>
      <c r="V4" s="247"/>
      <c r="W4" s="247"/>
    </row>
    <row r="5" spans="1:23" ht="20.25" customHeight="1" x14ac:dyDescent="0.2">
      <c r="A5" s="251">
        <v>1</v>
      </c>
      <c r="B5" s="252" t="s">
        <v>98</v>
      </c>
      <c r="C5" s="253">
        <v>32066500</v>
      </c>
      <c r="D5" s="253">
        <f t="shared" ref="D5:D10" si="0">E5+F5</f>
        <v>0</v>
      </c>
      <c r="E5" s="202">
        <f>'Регион ФФПП 2026'!P13</f>
        <v>0</v>
      </c>
      <c r="F5" s="202"/>
      <c r="G5" s="253">
        <f t="shared" ref="G5:G10" si="1">C5+D5</f>
        <v>32066500</v>
      </c>
      <c r="H5" s="253">
        <f t="shared" ref="H5:H10" si="2">I5+J5</f>
        <v>0</v>
      </c>
      <c r="I5" s="202">
        <f>ВУС!K9</f>
        <v>0</v>
      </c>
      <c r="J5" s="254"/>
      <c r="K5" s="253">
        <f t="shared" ref="K5:K10" si="3">L5+M5+N5</f>
        <v>0</v>
      </c>
      <c r="L5" s="202"/>
      <c r="M5" s="202"/>
      <c r="N5" s="202"/>
      <c r="O5" s="253">
        <f t="shared" ref="O5:O10" si="4">D5+H5+K5</f>
        <v>0</v>
      </c>
      <c r="P5" s="255">
        <f t="shared" ref="P5:P10" si="5">E5+I5+J5</f>
        <v>0</v>
      </c>
      <c r="Q5" s="255">
        <f t="shared" ref="Q5:Q10" si="6">F5+K5</f>
        <v>0</v>
      </c>
      <c r="R5" s="256">
        <f t="shared" ref="R5:R11" si="7">C5+O5</f>
        <v>32066500</v>
      </c>
      <c r="S5" s="253"/>
      <c r="T5" s="257"/>
      <c r="U5" s="258"/>
      <c r="V5" s="258"/>
      <c r="W5" s="258"/>
    </row>
    <row r="6" spans="1:23" s="263" customFormat="1" ht="20.25" customHeight="1" x14ac:dyDescent="0.2">
      <c r="A6" s="243">
        <v>2</v>
      </c>
      <c r="B6" s="259" t="s">
        <v>159</v>
      </c>
      <c r="C6" s="253">
        <v>886500</v>
      </c>
      <c r="D6" s="253">
        <f t="shared" si="0"/>
        <v>1522692</v>
      </c>
      <c r="E6" s="202">
        <f>'Регион ФФПП 2026'!P14</f>
        <v>36906</v>
      </c>
      <c r="F6" s="260">
        <v>1485786</v>
      </c>
      <c r="G6" s="253">
        <f t="shared" si="1"/>
        <v>2409192</v>
      </c>
      <c r="H6" s="253">
        <f t="shared" si="2"/>
        <v>0</v>
      </c>
      <c r="I6" s="202">
        <f>ВУС!K10</f>
        <v>0</v>
      </c>
      <c r="J6" s="202"/>
      <c r="K6" s="253" t="e">
        <f t="shared" si="3"/>
        <v>#REF!</v>
      </c>
      <c r="L6" s="203" t="e">
        <f>#REF!</f>
        <v>#REF!</v>
      </c>
      <c r="M6" s="202"/>
      <c r="N6" s="202"/>
      <c r="O6" s="253" t="e">
        <f t="shared" si="4"/>
        <v>#REF!</v>
      </c>
      <c r="P6" s="255">
        <f t="shared" si="5"/>
        <v>36906</v>
      </c>
      <c r="Q6" s="255" t="e">
        <f t="shared" si="6"/>
        <v>#REF!</v>
      </c>
      <c r="R6" s="261" t="e">
        <f t="shared" si="7"/>
        <v>#REF!</v>
      </c>
      <c r="S6" s="253"/>
      <c r="T6" s="257"/>
      <c r="U6" s="258"/>
      <c r="V6" s="258"/>
      <c r="W6" s="262"/>
    </row>
    <row r="7" spans="1:23" s="263" customFormat="1" ht="20.25" customHeight="1" x14ac:dyDescent="0.2">
      <c r="A7" s="243">
        <v>5</v>
      </c>
      <c r="B7" s="259" t="s">
        <v>97</v>
      </c>
      <c r="C7" s="253">
        <v>2368000</v>
      </c>
      <c r="D7" s="253">
        <f t="shared" si="0"/>
        <v>281332</v>
      </c>
      <c r="E7" s="202">
        <f>'Регион ФФПП 2026'!P15</f>
        <v>111541</v>
      </c>
      <c r="F7" s="260">
        <v>169791</v>
      </c>
      <c r="G7" s="253">
        <f t="shared" si="1"/>
        <v>2649332</v>
      </c>
      <c r="H7" s="253">
        <f t="shared" si="2"/>
        <v>0</v>
      </c>
      <c r="I7" s="202">
        <f>ВУС!K11</f>
        <v>0</v>
      </c>
      <c r="J7" s="202"/>
      <c r="K7" s="253" t="e">
        <f t="shared" si="3"/>
        <v>#REF!</v>
      </c>
      <c r="L7" s="203" t="e">
        <f>#REF!</f>
        <v>#REF!</v>
      </c>
      <c r="M7" s="202" t="e">
        <f>#REF!</f>
        <v>#REF!</v>
      </c>
      <c r="N7" s="202"/>
      <c r="O7" s="253" t="e">
        <f t="shared" si="4"/>
        <v>#REF!</v>
      </c>
      <c r="P7" s="255">
        <f t="shared" si="5"/>
        <v>111541</v>
      </c>
      <c r="Q7" s="255" t="e">
        <f t="shared" si="6"/>
        <v>#REF!</v>
      </c>
      <c r="R7" s="261" t="e">
        <f t="shared" si="7"/>
        <v>#REF!</v>
      </c>
      <c r="S7" s="253"/>
      <c r="T7" s="257"/>
      <c r="U7" s="258"/>
      <c r="V7" s="258"/>
      <c r="W7" s="262"/>
    </row>
    <row r="8" spans="1:23" s="263" customFormat="1" ht="20.25" customHeight="1" x14ac:dyDescent="0.2">
      <c r="A8" s="243">
        <v>4</v>
      </c>
      <c r="B8" s="259" t="s">
        <v>99</v>
      </c>
      <c r="C8" s="253">
        <v>1137000</v>
      </c>
      <c r="D8" s="253">
        <f t="shared" si="0"/>
        <v>3065143</v>
      </c>
      <c r="E8" s="202">
        <f>'Регион ФФПП 2026'!P16</f>
        <v>494871</v>
      </c>
      <c r="F8" s="260">
        <v>2570272</v>
      </c>
      <c r="G8" s="253">
        <f t="shared" si="1"/>
        <v>4202143</v>
      </c>
      <c r="H8" s="253">
        <f t="shared" si="2"/>
        <v>0</v>
      </c>
      <c r="I8" s="202">
        <f>ВУС!K12</f>
        <v>0</v>
      </c>
      <c r="J8" s="202"/>
      <c r="K8" s="253" t="e">
        <f t="shared" si="3"/>
        <v>#REF!</v>
      </c>
      <c r="L8" s="203" t="e">
        <f>#REF!</f>
        <v>#REF!</v>
      </c>
      <c r="M8" s="202" t="e">
        <f>#REF!</f>
        <v>#REF!</v>
      </c>
      <c r="N8" s="202"/>
      <c r="O8" s="253" t="e">
        <f t="shared" si="4"/>
        <v>#REF!</v>
      </c>
      <c r="P8" s="255">
        <f t="shared" si="5"/>
        <v>494871</v>
      </c>
      <c r="Q8" s="255" t="e">
        <f t="shared" si="6"/>
        <v>#REF!</v>
      </c>
      <c r="R8" s="261" t="e">
        <f t="shared" si="7"/>
        <v>#REF!</v>
      </c>
      <c r="S8" s="253"/>
      <c r="T8" s="257"/>
      <c r="U8" s="258"/>
      <c r="V8" s="258"/>
      <c r="W8" s="262"/>
    </row>
    <row r="9" spans="1:23" s="263" customFormat="1" ht="20.25" customHeight="1" x14ac:dyDescent="0.2">
      <c r="A9" s="243">
        <v>3</v>
      </c>
      <c r="B9" s="259" t="s">
        <v>100</v>
      </c>
      <c r="C9" s="253">
        <v>1329000</v>
      </c>
      <c r="D9" s="253">
        <f t="shared" si="0"/>
        <v>1213161</v>
      </c>
      <c r="E9" s="202">
        <f>'Регион ФФПП 2026'!P17</f>
        <v>237522</v>
      </c>
      <c r="F9" s="260">
        <v>975639</v>
      </c>
      <c r="G9" s="253">
        <f t="shared" si="1"/>
        <v>2542161</v>
      </c>
      <c r="H9" s="253">
        <f t="shared" si="2"/>
        <v>0</v>
      </c>
      <c r="I9" s="202">
        <f>ВУС!K13</f>
        <v>0</v>
      </c>
      <c r="J9" s="202"/>
      <c r="K9" s="253" t="e">
        <f t="shared" si="3"/>
        <v>#REF!</v>
      </c>
      <c r="L9" s="203" t="e">
        <f>#REF!</f>
        <v>#REF!</v>
      </c>
      <c r="M9" s="202"/>
      <c r="N9" s="202"/>
      <c r="O9" s="253" t="e">
        <f t="shared" si="4"/>
        <v>#REF!</v>
      </c>
      <c r="P9" s="255">
        <f t="shared" si="5"/>
        <v>237522</v>
      </c>
      <c r="Q9" s="255" t="e">
        <f t="shared" si="6"/>
        <v>#REF!</v>
      </c>
      <c r="R9" s="261" t="e">
        <f t="shared" si="7"/>
        <v>#REF!</v>
      </c>
      <c r="S9" s="253"/>
      <c r="T9" s="257"/>
      <c r="U9" s="258"/>
      <c r="V9" s="258"/>
      <c r="W9" s="262"/>
    </row>
    <row r="10" spans="1:23" s="263" customFormat="1" ht="20.25" customHeight="1" x14ac:dyDescent="0.2">
      <c r="A10" s="243">
        <v>6</v>
      </c>
      <c r="B10" s="259" t="s">
        <v>101</v>
      </c>
      <c r="C10" s="253">
        <v>744500</v>
      </c>
      <c r="D10" s="253">
        <f t="shared" si="0"/>
        <v>1913172</v>
      </c>
      <c r="E10" s="202">
        <f>'Регион ФФПП 2026'!P18</f>
        <v>114660</v>
      </c>
      <c r="F10" s="260">
        <v>1798512</v>
      </c>
      <c r="G10" s="253">
        <f t="shared" si="1"/>
        <v>2657672</v>
      </c>
      <c r="H10" s="253">
        <f t="shared" si="2"/>
        <v>0</v>
      </c>
      <c r="I10" s="202">
        <f>ВУС!K14</f>
        <v>0</v>
      </c>
      <c r="J10" s="202"/>
      <c r="K10" s="253" t="e">
        <f t="shared" si="3"/>
        <v>#REF!</v>
      </c>
      <c r="L10" s="203" t="e">
        <f>#REF!</f>
        <v>#REF!</v>
      </c>
      <c r="M10" s="202"/>
      <c r="N10" s="202"/>
      <c r="O10" s="253" t="e">
        <f t="shared" si="4"/>
        <v>#REF!</v>
      </c>
      <c r="P10" s="255">
        <f t="shared" si="5"/>
        <v>114660</v>
      </c>
      <c r="Q10" s="255" t="e">
        <f t="shared" si="6"/>
        <v>#REF!</v>
      </c>
      <c r="R10" s="261" t="e">
        <f t="shared" si="7"/>
        <v>#REF!</v>
      </c>
      <c r="S10" s="253"/>
      <c r="T10" s="257"/>
      <c r="U10" s="258"/>
      <c r="V10" s="258"/>
      <c r="W10" s="262"/>
    </row>
    <row r="11" spans="1:23" s="263" customFormat="1" ht="22.5" customHeight="1" x14ac:dyDescent="0.2">
      <c r="A11" s="342" t="s">
        <v>0</v>
      </c>
      <c r="B11" s="342"/>
      <c r="C11" s="207">
        <f>SUM(C5:C10)</f>
        <v>38531500</v>
      </c>
      <c r="D11" s="207">
        <f t="shared" ref="D11:Q11" si="8">SUM(D5:D10)</f>
        <v>7995500</v>
      </c>
      <c r="E11" s="204">
        <f t="shared" si="8"/>
        <v>995500</v>
      </c>
      <c r="F11" s="264">
        <f>SUM(F5:F10)</f>
        <v>7000000</v>
      </c>
      <c r="G11" s="204">
        <f t="shared" si="8"/>
        <v>46527000</v>
      </c>
      <c r="H11" s="204">
        <f t="shared" si="8"/>
        <v>0</v>
      </c>
      <c r="I11" s="204">
        <f t="shared" si="8"/>
        <v>0</v>
      </c>
      <c r="J11" s="204">
        <f t="shared" si="8"/>
        <v>0</v>
      </c>
      <c r="K11" s="204" t="e">
        <f t="shared" si="8"/>
        <v>#REF!</v>
      </c>
      <c r="L11" s="204" t="e">
        <f t="shared" si="8"/>
        <v>#REF!</v>
      </c>
      <c r="M11" s="204" t="e">
        <f t="shared" si="8"/>
        <v>#REF!</v>
      </c>
      <c r="N11" s="204">
        <f t="shared" si="8"/>
        <v>0</v>
      </c>
      <c r="O11" s="207" t="e">
        <f t="shared" si="8"/>
        <v>#REF!</v>
      </c>
      <c r="P11" s="265">
        <f t="shared" si="8"/>
        <v>995500</v>
      </c>
      <c r="Q11" s="265" t="e">
        <f t="shared" si="8"/>
        <v>#REF!</v>
      </c>
      <c r="R11" s="266" t="e">
        <f t="shared" si="7"/>
        <v>#REF!</v>
      </c>
      <c r="S11" s="253"/>
      <c r="T11" s="257"/>
      <c r="U11" s="258"/>
      <c r="V11" s="258"/>
      <c r="W11" s="262"/>
    </row>
    <row r="12" spans="1:23" s="284" customFormat="1" ht="15" customHeight="1" x14ac:dyDescent="0.2">
      <c r="A12" s="278"/>
      <c r="B12" s="278" t="s">
        <v>220</v>
      </c>
      <c r="C12" s="279">
        <f>C11-C5</f>
        <v>6465000</v>
      </c>
      <c r="D12" s="279">
        <f t="shared" ref="D12:R12" si="9">D11-D5</f>
        <v>7995500</v>
      </c>
      <c r="E12" s="279">
        <f t="shared" si="9"/>
        <v>995500</v>
      </c>
      <c r="F12" s="279">
        <f t="shared" si="9"/>
        <v>7000000</v>
      </c>
      <c r="G12" s="279">
        <f t="shared" si="9"/>
        <v>14460500</v>
      </c>
      <c r="H12" s="279">
        <f t="shared" si="9"/>
        <v>0</v>
      </c>
      <c r="I12" s="279">
        <f t="shared" si="9"/>
        <v>0</v>
      </c>
      <c r="J12" s="279">
        <f t="shared" si="9"/>
        <v>0</v>
      </c>
      <c r="K12" s="279" t="e">
        <f t="shared" si="9"/>
        <v>#REF!</v>
      </c>
      <c r="L12" s="279" t="e">
        <f t="shared" si="9"/>
        <v>#REF!</v>
      </c>
      <c r="M12" s="279" t="e">
        <f t="shared" si="9"/>
        <v>#REF!</v>
      </c>
      <c r="N12" s="279">
        <f t="shared" si="9"/>
        <v>0</v>
      </c>
      <c r="O12" s="279" t="e">
        <f t="shared" si="9"/>
        <v>#REF!</v>
      </c>
      <c r="P12" s="279">
        <f t="shared" si="9"/>
        <v>995500</v>
      </c>
      <c r="Q12" s="279" t="e">
        <f t="shared" si="9"/>
        <v>#REF!</v>
      </c>
      <c r="R12" s="279" t="e">
        <f t="shared" si="9"/>
        <v>#REF!</v>
      </c>
      <c r="S12" s="280"/>
      <c r="T12" s="281"/>
      <c r="U12" s="282"/>
      <c r="V12" s="282"/>
      <c r="W12" s="283"/>
    </row>
    <row r="13" spans="1:23" s="205" customFormat="1" ht="13.5" customHeight="1" x14ac:dyDescent="0.2">
      <c r="C13" s="209"/>
      <c r="F13" s="209"/>
      <c r="G13" s="267"/>
      <c r="H13" s="267"/>
      <c r="K13" s="267"/>
      <c r="L13" s="209"/>
      <c r="M13" s="210"/>
      <c r="O13" s="267"/>
      <c r="P13" s="267"/>
      <c r="Q13" s="267"/>
      <c r="R13" s="209">
        <v>24238331.66</v>
      </c>
      <c r="S13" s="268" t="s">
        <v>222</v>
      </c>
      <c r="T13" s="269"/>
      <c r="U13" s="270"/>
      <c r="V13" s="270"/>
    </row>
    <row r="14" spans="1:23" s="248" customFormat="1" ht="12.75" customHeight="1" x14ac:dyDescent="0.2">
      <c r="A14" s="345"/>
      <c r="B14" s="347">
        <v>2026</v>
      </c>
      <c r="C14" s="343" t="s">
        <v>164</v>
      </c>
      <c r="D14" s="349" t="s">
        <v>179</v>
      </c>
      <c r="E14" s="350" t="s">
        <v>166</v>
      </c>
      <c r="F14" s="351"/>
      <c r="G14" s="343" t="s">
        <v>167</v>
      </c>
      <c r="H14" s="343" t="s">
        <v>168</v>
      </c>
      <c r="I14" s="338" t="s">
        <v>166</v>
      </c>
      <c r="J14" s="338"/>
      <c r="K14" s="339" t="s">
        <v>169</v>
      </c>
      <c r="L14" s="338"/>
      <c r="M14" s="338"/>
      <c r="N14" s="338"/>
      <c r="O14" s="339" t="s">
        <v>170</v>
      </c>
      <c r="P14" s="245"/>
      <c r="Q14" s="245"/>
      <c r="R14" s="341" t="s">
        <v>171</v>
      </c>
      <c r="S14" s="253"/>
      <c r="T14" s="257"/>
      <c r="U14" s="258"/>
      <c r="V14" s="258"/>
      <c r="W14" s="247"/>
    </row>
    <row r="15" spans="1:23" s="248" customFormat="1" ht="23.25" customHeight="1" x14ac:dyDescent="0.2">
      <c r="A15" s="346"/>
      <c r="B15" s="348"/>
      <c r="C15" s="344"/>
      <c r="D15" s="349"/>
      <c r="E15" s="249" t="s">
        <v>180</v>
      </c>
      <c r="F15" s="249" t="s">
        <v>181</v>
      </c>
      <c r="G15" s="344"/>
      <c r="H15" s="344"/>
      <c r="I15" s="244" t="s">
        <v>174</v>
      </c>
      <c r="J15" s="244" t="s">
        <v>175</v>
      </c>
      <c r="K15" s="340"/>
      <c r="L15" s="201" t="s">
        <v>176</v>
      </c>
      <c r="M15" s="201" t="s">
        <v>177</v>
      </c>
      <c r="N15" s="201"/>
      <c r="O15" s="340"/>
      <c r="P15" s="250"/>
      <c r="Q15" s="250"/>
      <c r="R15" s="341"/>
      <c r="S15" s="253"/>
      <c r="T15" s="257"/>
      <c r="U15" s="258"/>
      <c r="V15" s="258"/>
      <c r="W15" s="247"/>
    </row>
    <row r="16" spans="1:23" ht="15.75" customHeight="1" x14ac:dyDescent="0.2">
      <c r="A16" s="251">
        <v>1</v>
      </c>
      <c r="B16" s="252" t="s">
        <v>98</v>
      </c>
      <c r="C16" s="271">
        <v>33534800</v>
      </c>
      <c r="D16" s="271" t="e">
        <f t="shared" ref="D16:D21" si="10">E16+F16</f>
        <v>#REF!</v>
      </c>
      <c r="E16" s="206">
        <f>'Регион ФФПП 2026'!P22</f>
        <v>0</v>
      </c>
      <c r="F16" s="206" t="e">
        <f>#REF!</f>
        <v>#REF!</v>
      </c>
      <c r="G16" s="271" t="e">
        <f t="shared" ref="G16:G22" si="11">C16+D16</f>
        <v>#REF!</v>
      </c>
      <c r="H16" s="271">
        <f t="shared" ref="H16:H21" si="12">I16+J16</f>
        <v>0</v>
      </c>
      <c r="I16" s="206">
        <f>ВУС!N9</f>
        <v>0</v>
      </c>
      <c r="J16" s="206"/>
      <c r="K16" s="271">
        <f t="shared" ref="K16:K21" si="13">L16+M16+N16</f>
        <v>0</v>
      </c>
      <c r="L16" s="206"/>
      <c r="M16" s="206"/>
      <c r="N16" s="206"/>
      <c r="O16" s="253" t="e">
        <f t="shared" ref="O16:O21" si="14">D16+H16+K16</f>
        <v>#REF!</v>
      </c>
      <c r="P16" s="255"/>
      <c r="Q16" s="255" t="e">
        <f t="shared" ref="Q16:Q21" si="15">F16+K16</f>
        <v>#REF!</v>
      </c>
      <c r="R16" s="256" t="e">
        <f t="shared" ref="R16:R22" si="16">C16+O16</f>
        <v>#REF!</v>
      </c>
      <c r="S16" s="285" t="e">
        <f>(R16-H16-K16)*2.5/100</f>
        <v>#REF!</v>
      </c>
      <c r="T16" s="257" t="e">
        <f t="shared" ref="T16:T21" si="17">R16-H16-K16</f>
        <v>#REF!</v>
      </c>
      <c r="U16" s="272" t="e">
        <f t="shared" ref="U16:U21" si="18">S16/T16*100</f>
        <v>#REF!</v>
      </c>
      <c r="V16" s="258"/>
      <c r="W16" s="258"/>
    </row>
    <row r="17" spans="1:23" ht="15.75" customHeight="1" x14ac:dyDescent="0.2">
      <c r="A17" s="251">
        <v>2</v>
      </c>
      <c r="B17" s="252" t="s">
        <v>159</v>
      </c>
      <c r="C17" s="271" t="e">
        <f>#REF!</f>
        <v>#REF!</v>
      </c>
      <c r="D17" s="271" t="e">
        <f t="shared" si="10"/>
        <v>#REF!</v>
      </c>
      <c r="E17" s="273">
        <f>'Регион ФФПП 2026'!P23</f>
        <v>34328</v>
      </c>
      <c r="F17" s="260" t="e">
        <f>#REF!</f>
        <v>#REF!</v>
      </c>
      <c r="G17" s="271" t="e">
        <f t="shared" si="11"/>
        <v>#REF!</v>
      </c>
      <c r="H17" s="271">
        <f t="shared" si="12"/>
        <v>0</v>
      </c>
      <c r="I17" s="206">
        <f>ВУС!N10</f>
        <v>0</v>
      </c>
      <c r="J17" s="206"/>
      <c r="K17" s="271" t="e">
        <f t="shared" si="13"/>
        <v>#REF!</v>
      </c>
      <c r="L17" s="206" t="e">
        <f>#REF!</f>
        <v>#REF!</v>
      </c>
      <c r="M17" s="202"/>
      <c r="N17" s="202"/>
      <c r="O17" s="253" t="e">
        <f t="shared" si="14"/>
        <v>#REF!</v>
      </c>
      <c r="P17" s="255">
        <f>E17+I17+J17</f>
        <v>34328</v>
      </c>
      <c r="Q17" s="255" t="e">
        <f t="shared" si="15"/>
        <v>#REF!</v>
      </c>
      <c r="R17" s="261" t="e">
        <f t="shared" si="16"/>
        <v>#REF!</v>
      </c>
      <c r="S17" s="285" t="e">
        <f>(R17-H17-K17)*2.5/100+26.25</f>
        <v>#REF!</v>
      </c>
      <c r="T17" s="257" t="e">
        <f t="shared" si="17"/>
        <v>#REF!</v>
      </c>
      <c r="U17" s="272" t="e">
        <f t="shared" si="18"/>
        <v>#REF!</v>
      </c>
      <c r="V17" s="258"/>
      <c r="W17" s="258"/>
    </row>
    <row r="18" spans="1:23" ht="15.75" customHeight="1" x14ac:dyDescent="0.2">
      <c r="A18" s="251">
        <v>5</v>
      </c>
      <c r="B18" s="252" t="s">
        <v>97</v>
      </c>
      <c r="C18" s="271" t="e">
        <f>#REF!</f>
        <v>#REF!</v>
      </c>
      <c r="D18" s="271" t="e">
        <f t="shared" si="10"/>
        <v>#REF!</v>
      </c>
      <c r="E18" s="273">
        <f>'Регион ФФПП 2026'!P24</f>
        <v>110150</v>
      </c>
      <c r="F18" s="260" t="e">
        <f>#REF!</f>
        <v>#REF!</v>
      </c>
      <c r="G18" s="271" t="e">
        <f t="shared" si="11"/>
        <v>#REF!</v>
      </c>
      <c r="H18" s="271">
        <f t="shared" si="12"/>
        <v>0</v>
      </c>
      <c r="I18" s="206">
        <f>ВУС!N11</f>
        <v>0</v>
      </c>
      <c r="J18" s="206"/>
      <c r="K18" s="271" t="e">
        <f t="shared" si="13"/>
        <v>#REF!</v>
      </c>
      <c r="L18" s="206" t="e">
        <f>#REF!</f>
        <v>#REF!</v>
      </c>
      <c r="M18" s="202" t="e">
        <f>M7</f>
        <v>#REF!</v>
      </c>
      <c r="N18" s="202"/>
      <c r="O18" s="253" t="e">
        <f t="shared" si="14"/>
        <v>#REF!</v>
      </c>
      <c r="P18" s="255">
        <f>E18+I18+J18</f>
        <v>110150</v>
      </c>
      <c r="Q18" s="255" t="e">
        <f t="shared" si="15"/>
        <v>#REF!</v>
      </c>
      <c r="R18" s="261" t="e">
        <f t="shared" si="16"/>
        <v>#REF!</v>
      </c>
      <c r="S18" s="285" t="e">
        <f>(R18-H18-K18)*2.5/100+133.72-0.85</f>
        <v>#REF!</v>
      </c>
      <c r="T18" s="257" t="e">
        <f t="shared" si="17"/>
        <v>#REF!</v>
      </c>
      <c r="U18" s="272" t="e">
        <f t="shared" si="18"/>
        <v>#REF!</v>
      </c>
      <c r="V18" s="274" t="e">
        <f>S18-40600</f>
        <v>#REF!</v>
      </c>
      <c r="W18" s="258"/>
    </row>
    <row r="19" spans="1:23" ht="15.75" customHeight="1" x14ac:dyDescent="0.2">
      <c r="A19" s="251">
        <v>4</v>
      </c>
      <c r="B19" s="252" t="s">
        <v>99</v>
      </c>
      <c r="C19" s="271" t="e">
        <f>#REF!</f>
        <v>#REF!</v>
      </c>
      <c r="D19" s="271" t="e">
        <f t="shared" si="10"/>
        <v>#REF!</v>
      </c>
      <c r="E19" s="273">
        <f>'Регион ФФПП 2026'!P25</f>
        <v>499842</v>
      </c>
      <c r="F19" s="260" t="e">
        <f>#REF!</f>
        <v>#REF!</v>
      </c>
      <c r="G19" s="271" t="e">
        <f t="shared" si="11"/>
        <v>#REF!</v>
      </c>
      <c r="H19" s="271">
        <f t="shared" si="12"/>
        <v>0</v>
      </c>
      <c r="I19" s="206">
        <f>ВУС!N12</f>
        <v>0</v>
      </c>
      <c r="J19" s="206"/>
      <c r="K19" s="271" t="e">
        <f t="shared" si="13"/>
        <v>#REF!</v>
      </c>
      <c r="L19" s="206" t="e">
        <f>#REF!</f>
        <v>#REF!</v>
      </c>
      <c r="M19" s="202" t="e">
        <f>M8</f>
        <v>#REF!</v>
      </c>
      <c r="N19" s="202"/>
      <c r="O19" s="253" t="e">
        <f t="shared" si="14"/>
        <v>#REF!</v>
      </c>
      <c r="P19" s="255">
        <f>E19+I19+J19</f>
        <v>499842</v>
      </c>
      <c r="Q19" s="255" t="e">
        <f t="shared" si="15"/>
        <v>#REF!</v>
      </c>
      <c r="R19" s="261" t="e">
        <f t="shared" si="16"/>
        <v>#REF!</v>
      </c>
      <c r="S19" s="285" t="e">
        <f>(R19-H19-K19)*2.5/100+157.6-65.1</f>
        <v>#REF!</v>
      </c>
      <c r="T19" s="257" t="e">
        <f t="shared" si="17"/>
        <v>#REF!</v>
      </c>
      <c r="U19" s="272" t="e">
        <f t="shared" si="18"/>
        <v>#REF!</v>
      </c>
      <c r="V19" s="274" t="e">
        <f>S19-61300</f>
        <v>#REF!</v>
      </c>
      <c r="W19" s="258"/>
    </row>
    <row r="20" spans="1:23" ht="15.75" customHeight="1" x14ac:dyDescent="0.2">
      <c r="A20" s="251">
        <v>3</v>
      </c>
      <c r="B20" s="252" t="s">
        <v>100</v>
      </c>
      <c r="C20" s="271" t="e">
        <f>#REF!</f>
        <v>#REF!</v>
      </c>
      <c r="D20" s="271" t="e">
        <f t="shared" si="10"/>
        <v>#REF!</v>
      </c>
      <c r="E20" s="273">
        <f>'Регион ФФПП 2026'!P26</f>
        <v>238676</v>
      </c>
      <c r="F20" s="260" t="e">
        <f>#REF!</f>
        <v>#REF!</v>
      </c>
      <c r="G20" s="271" t="e">
        <f t="shared" si="11"/>
        <v>#REF!</v>
      </c>
      <c r="H20" s="271">
        <f t="shared" si="12"/>
        <v>0</v>
      </c>
      <c r="I20" s="206">
        <f>ВУС!N13</f>
        <v>0</v>
      </c>
      <c r="J20" s="206"/>
      <c r="K20" s="271" t="e">
        <f t="shared" si="13"/>
        <v>#REF!</v>
      </c>
      <c r="L20" s="206" t="e">
        <f>#REF!</f>
        <v>#REF!</v>
      </c>
      <c r="M20" s="202"/>
      <c r="N20" s="202"/>
      <c r="O20" s="253" t="e">
        <f t="shared" si="14"/>
        <v>#REF!</v>
      </c>
      <c r="P20" s="255">
        <f>E20+I20+J20</f>
        <v>238676</v>
      </c>
      <c r="Q20" s="255" t="e">
        <f t="shared" si="15"/>
        <v>#REF!</v>
      </c>
      <c r="R20" s="261" t="e">
        <f t="shared" si="16"/>
        <v>#REF!</v>
      </c>
      <c r="S20" s="285" t="e">
        <f>(R20-H20-K20)*2.5/100+96.4-11.1</f>
        <v>#REF!</v>
      </c>
      <c r="T20" s="257" t="e">
        <f t="shared" si="17"/>
        <v>#REF!</v>
      </c>
      <c r="U20" s="272" t="e">
        <f t="shared" si="18"/>
        <v>#REF!</v>
      </c>
      <c r="V20" s="274" t="e">
        <f>S20-37400</f>
        <v>#REF!</v>
      </c>
      <c r="W20" s="258"/>
    </row>
    <row r="21" spans="1:23" ht="15.75" customHeight="1" x14ac:dyDescent="0.2">
      <c r="A21" s="251">
        <v>6</v>
      </c>
      <c r="B21" s="252" t="s">
        <v>101</v>
      </c>
      <c r="C21" s="271" t="e">
        <f>#REF!</f>
        <v>#REF!</v>
      </c>
      <c r="D21" s="271" t="e">
        <f t="shared" si="10"/>
        <v>#REF!</v>
      </c>
      <c r="E21" s="273">
        <f>'Регион ФФПП 2026'!P27</f>
        <v>112504</v>
      </c>
      <c r="F21" s="260" t="e">
        <f>#REF!</f>
        <v>#REF!</v>
      </c>
      <c r="G21" s="271" t="e">
        <f t="shared" si="11"/>
        <v>#REF!</v>
      </c>
      <c r="H21" s="271">
        <f t="shared" si="12"/>
        <v>0</v>
      </c>
      <c r="I21" s="206">
        <f>ВУС!N14</f>
        <v>0</v>
      </c>
      <c r="J21" s="206"/>
      <c r="K21" s="271" t="e">
        <f t="shared" si="13"/>
        <v>#REF!</v>
      </c>
      <c r="L21" s="206" t="e">
        <f>#REF!</f>
        <v>#REF!</v>
      </c>
      <c r="M21" s="202"/>
      <c r="N21" s="202"/>
      <c r="O21" s="253" t="e">
        <f t="shared" si="14"/>
        <v>#REF!</v>
      </c>
      <c r="P21" s="255">
        <f>E21+I21+J21</f>
        <v>112504</v>
      </c>
      <c r="Q21" s="255" t="e">
        <f t="shared" si="15"/>
        <v>#REF!</v>
      </c>
      <c r="R21" s="261" t="e">
        <f t="shared" si="16"/>
        <v>#REF!</v>
      </c>
      <c r="S21" s="285" t="e">
        <f>(R21-H21-K21)*2.5/100+106.45-68.38</f>
        <v>#REF!</v>
      </c>
      <c r="T21" s="257" t="e">
        <f t="shared" si="17"/>
        <v>#REF!</v>
      </c>
      <c r="U21" s="272" t="e">
        <f t="shared" si="18"/>
        <v>#REF!</v>
      </c>
      <c r="V21" s="274" t="e">
        <f>S21-37300</f>
        <v>#REF!</v>
      </c>
      <c r="W21" s="258"/>
    </row>
    <row r="22" spans="1:23" s="263" customFormat="1" ht="19.5" customHeight="1" x14ac:dyDescent="0.2">
      <c r="A22" s="342" t="s">
        <v>0</v>
      </c>
      <c r="B22" s="342"/>
      <c r="C22" s="275" t="e">
        <f>SUM(C16:C21)</f>
        <v>#REF!</v>
      </c>
      <c r="D22" s="207" t="e">
        <f>SUM(D16:D21)</f>
        <v>#REF!</v>
      </c>
      <c r="E22" s="207">
        <f>SUM(E16:E21)</f>
        <v>995500</v>
      </c>
      <c r="F22" s="207" t="e">
        <f>SUM(F16:F21)</f>
        <v>#REF!</v>
      </c>
      <c r="G22" s="271" t="e">
        <f t="shared" si="11"/>
        <v>#REF!</v>
      </c>
      <c r="H22" s="207">
        <f>SUM(H16:H21)</f>
        <v>0</v>
      </c>
      <c r="I22" s="207">
        <f>SUM(I16:I21)</f>
        <v>0</v>
      </c>
      <c r="J22" s="207">
        <f t="shared" ref="J22:Q22" si="19">SUM(J16:J21)</f>
        <v>0</v>
      </c>
      <c r="K22" s="207" t="e">
        <f t="shared" si="19"/>
        <v>#REF!</v>
      </c>
      <c r="L22" s="207" t="e">
        <f t="shared" si="19"/>
        <v>#REF!</v>
      </c>
      <c r="M22" s="207" t="e">
        <f t="shared" si="19"/>
        <v>#REF!</v>
      </c>
      <c r="N22" s="207"/>
      <c r="O22" s="207" t="e">
        <f t="shared" si="19"/>
        <v>#REF!</v>
      </c>
      <c r="P22" s="265">
        <f t="shared" si="19"/>
        <v>995500</v>
      </c>
      <c r="Q22" s="265" t="e">
        <f t="shared" si="19"/>
        <v>#REF!</v>
      </c>
      <c r="R22" s="266" t="e">
        <f t="shared" si="16"/>
        <v>#REF!</v>
      </c>
      <c r="S22" s="286" t="e">
        <f>SUM(S17:S21)</f>
        <v>#REF!</v>
      </c>
      <c r="T22" s="257"/>
      <c r="U22" s="258"/>
      <c r="V22" s="258"/>
      <c r="W22" s="262"/>
    </row>
    <row r="23" spans="1:23" s="284" customFormat="1" ht="15" customHeight="1" x14ac:dyDescent="0.2">
      <c r="A23" s="278"/>
      <c r="B23" s="278" t="s">
        <v>220</v>
      </c>
      <c r="C23" s="279" t="e">
        <f t="shared" ref="C23:R23" si="20">C22-C16</f>
        <v>#REF!</v>
      </c>
      <c r="D23" s="279" t="e">
        <f t="shared" si="20"/>
        <v>#REF!</v>
      </c>
      <c r="E23" s="279">
        <f t="shared" si="20"/>
        <v>995500</v>
      </c>
      <c r="F23" s="279" t="e">
        <f t="shared" si="20"/>
        <v>#REF!</v>
      </c>
      <c r="G23" s="279" t="e">
        <f t="shared" si="20"/>
        <v>#REF!</v>
      </c>
      <c r="H23" s="279">
        <f t="shared" si="20"/>
        <v>0</v>
      </c>
      <c r="I23" s="279">
        <f t="shared" si="20"/>
        <v>0</v>
      </c>
      <c r="J23" s="279">
        <f t="shared" si="20"/>
        <v>0</v>
      </c>
      <c r="K23" s="279" t="e">
        <f t="shared" si="20"/>
        <v>#REF!</v>
      </c>
      <c r="L23" s="279" t="e">
        <f t="shared" si="20"/>
        <v>#REF!</v>
      </c>
      <c r="M23" s="279" t="e">
        <f t="shared" si="20"/>
        <v>#REF!</v>
      </c>
      <c r="N23" s="279">
        <f t="shared" si="20"/>
        <v>0</v>
      </c>
      <c r="O23" s="279" t="e">
        <f t="shared" si="20"/>
        <v>#REF!</v>
      </c>
      <c r="P23" s="279">
        <f t="shared" si="20"/>
        <v>995500</v>
      </c>
      <c r="Q23" s="279" t="e">
        <f t="shared" si="20"/>
        <v>#REF!</v>
      </c>
      <c r="R23" s="279" t="e">
        <f t="shared" si="20"/>
        <v>#REF!</v>
      </c>
      <c r="S23" s="280"/>
      <c r="T23" s="281"/>
      <c r="U23" s="282"/>
      <c r="V23" s="282"/>
      <c r="W23" s="283"/>
    </row>
    <row r="24" spans="1:23" s="205" customFormat="1" ht="13.5" customHeight="1" x14ac:dyDescent="0.2">
      <c r="C24" s="209"/>
      <c r="G24" s="267"/>
      <c r="H24" s="267"/>
      <c r="K24" s="267"/>
      <c r="L24" s="209"/>
      <c r="O24" s="267"/>
      <c r="P24" s="267"/>
      <c r="Q24" s="267"/>
      <c r="R24" s="209">
        <v>18282831.66</v>
      </c>
      <c r="S24" s="287"/>
      <c r="T24" s="269"/>
      <c r="U24" s="270"/>
      <c r="V24" s="270"/>
    </row>
    <row r="25" spans="1:23" s="248" customFormat="1" ht="12.75" customHeight="1" x14ac:dyDescent="0.2">
      <c r="A25" s="345"/>
      <c r="B25" s="347">
        <v>2027</v>
      </c>
      <c r="C25" s="343" t="s">
        <v>164</v>
      </c>
      <c r="D25" s="349" t="s">
        <v>179</v>
      </c>
      <c r="E25" s="350" t="s">
        <v>166</v>
      </c>
      <c r="F25" s="351"/>
      <c r="G25" s="343" t="s">
        <v>167</v>
      </c>
      <c r="H25" s="343" t="s">
        <v>168</v>
      </c>
      <c r="I25" s="338" t="s">
        <v>166</v>
      </c>
      <c r="J25" s="338"/>
      <c r="K25" s="339" t="s">
        <v>169</v>
      </c>
      <c r="L25" s="338"/>
      <c r="M25" s="338"/>
      <c r="N25" s="338"/>
      <c r="O25" s="339" t="s">
        <v>170</v>
      </c>
      <c r="P25" s="245"/>
      <c r="Q25" s="245"/>
      <c r="R25" s="341" t="s">
        <v>171</v>
      </c>
      <c r="S25" s="285"/>
      <c r="T25" s="257"/>
      <c r="U25" s="258"/>
      <c r="V25" s="258"/>
      <c r="W25" s="247"/>
    </row>
    <row r="26" spans="1:23" s="248" customFormat="1" ht="23.25" customHeight="1" x14ac:dyDescent="0.2">
      <c r="A26" s="346"/>
      <c r="B26" s="348"/>
      <c r="C26" s="344"/>
      <c r="D26" s="349"/>
      <c r="E26" s="249" t="s">
        <v>180</v>
      </c>
      <c r="F26" s="249" t="s">
        <v>181</v>
      </c>
      <c r="G26" s="344"/>
      <c r="H26" s="344"/>
      <c r="I26" s="244" t="s">
        <v>174</v>
      </c>
      <c r="J26" s="244" t="s">
        <v>175</v>
      </c>
      <c r="K26" s="340"/>
      <c r="L26" s="201" t="s">
        <v>176</v>
      </c>
      <c r="M26" s="201" t="s">
        <v>177</v>
      </c>
      <c r="N26" s="201"/>
      <c r="O26" s="340"/>
      <c r="P26" s="250"/>
      <c r="Q26" s="250"/>
      <c r="R26" s="341"/>
      <c r="S26" s="285"/>
      <c r="T26" s="257"/>
      <c r="U26" s="258"/>
      <c r="V26" s="258"/>
      <c r="W26" s="247"/>
    </row>
    <row r="27" spans="1:23" ht="15.75" customHeight="1" x14ac:dyDescent="0.2">
      <c r="A27" s="251">
        <v>1</v>
      </c>
      <c r="B27" s="252" t="s">
        <v>98</v>
      </c>
      <c r="C27" s="271">
        <v>34547800</v>
      </c>
      <c r="D27" s="271">
        <f t="shared" ref="D27:D32" si="21">E27+F27</f>
        <v>0</v>
      </c>
      <c r="E27" s="206">
        <f>'Регион ФФПП 2026'!P31</f>
        <v>0</v>
      </c>
      <c r="F27" s="206"/>
      <c r="G27" s="271">
        <f t="shared" ref="G27:G32" si="22">C27+D27</f>
        <v>34547800</v>
      </c>
      <c r="H27" s="271">
        <f t="shared" ref="H27:H32" si="23">I27+J27</f>
        <v>0</v>
      </c>
      <c r="I27" s="206">
        <f>ВУС!Q9</f>
        <v>0</v>
      </c>
      <c r="J27" s="206"/>
      <c r="K27" s="271">
        <f t="shared" ref="K27:K32" si="24">L27+M27+N27</f>
        <v>0</v>
      </c>
      <c r="L27" s="206"/>
      <c r="M27" s="206"/>
      <c r="N27" s="206"/>
      <c r="O27" s="253">
        <f t="shared" ref="O27:O32" si="25">D27+H27+K27</f>
        <v>0</v>
      </c>
      <c r="P27" s="255"/>
      <c r="Q27" s="255">
        <f t="shared" ref="Q27:Q32" si="26">F27+K27</f>
        <v>0</v>
      </c>
      <c r="R27" s="256">
        <f t="shared" ref="R27:R33" si="27">C27+O27</f>
        <v>34547800</v>
      </c>
      <c r="S27" s="285">
        <f>(R27-H27-K27)*5/100</f>
        <v>1727390</v>
      </c>
      <c r="T27" s="257">
        <f t="shared" ref="T27:T32" si="28">R27-H27-K27</f>
        <v>34547800</v>
      </c>
      <c r="U27" s="272">
        <f t="shared" ref="U27:U32" si="29">S27/T27*100</f>
        <v>5</v>
      </c>
      <c r="V27" s="258"/>
      <c r="W27" s="258"/>
    </row>
    <row r="28" spans="1:23" ht="15.75" customHeight="1" x14ac:dyDescent="0.2">
      <c r="A28" s="251">
        <v>2</v>
      </c>
      <c r="B28" s="252" t="s">
        <v>159</v>
      </c>
      <c r="C28" s="271" t="e">
        <f>#REF!</f>
        <v>#REF!</v>
      </c>
      <c r="D28" s="271" t="e">
        <f t="shared" si="21"/>
        <v>#REF!</v>
      </c>
      <c r="E28" s="206">
        <f>'Регион ФФПП 2026'!P32</f>
        <v>30155</v>
      </c>
      <c r="F28" s="260" t="e">
        <f>#REF!</f>
        <v>#REF!</v>
      </c>
      <c r="G28" s="271" t="e">
        <f t="shared" si="22"/>
        <v>#REF!</v>
      </c>
      <c r="H28" s="271">
        <f t="shared" si="23"/>
        <v>0</v>
      </c>
      <c r="I28" s="206">
        <f>ВУС!Q10</f>
        <v>0</v>
      </c>
      <c r="J28" s="206"/>
      <c r="K28" s="271" t="e">
        <f t="shared" si="24"/>
        <v>#REF!</v>
      </c>
      <c r="L28" s="206" t="e">
        <f>#REF!</f>
        <v>#REF!</v>
      </c>
      <c r="M28" s="202"/>
      <c r="N28" s="202"/>
      <c r="O28" s="253" t="e">
        <f t="shared" si="25"/>
        <v>#REF!</v>
      </c>
      <c r="P28" s="255">
        <f>E28+I28+J28</f>
        <v>30155</v>
      </c>
      <c r="Q28" s="255" t="e">
        <f t="shared" si="26"/>
        <v>#REF!</v>
      </c>
      <c r="R28" s="261" t="e">
        <f t="shared" si="27"/>
        <v>#REF!</v>
      </c>
      <c r="S28" s="285" t="e">
        <f>(R28-H28-K28)*5/100+82.9+4.25</f>
        <v>#REF!</v>
      </c>
      <c r="T28" s="257" t="e">
        <f t="shared" si="28"/>
        <v>#REF!</v>
      </c>
      <c r="U28" s="272" t="e">
        <f t="shared" si="29"/>
        <v>#REF!</v>
      </c>
      <c r="V28" s="274" t="e">
        <f>79600-S28</f>
        <v>#REF!</v>
      </c>
      <c r="W28" s="258"/>
    </row>
    <row r="29" spans="1:23" ht="15.75" customHeight="1" x14ac:dyDescent="0.2">
      <c r="A29" s="251">
        <v>5</v>
      </c>
      <c r="B29" s="252" t="s">
        <v>97</v>
      </c>
      <c r="C29" s="271" t="e">
        <f>#REF!</f>
        <v>#REF!</v>
      </c>
      <c r="D29" s="271" t="e">
        <f t="shared" si="21"/>
        <v>#REF!</v>
      </c>
      <c r="E29" s="206">
        <f>'Регион ФФПП 2026'!P33</f>
        <v>109111</v>
      </c>
      <c r="F29" s="260" t="e">
        <f>#REF!</f>
        <v>#REF!</v>
      </c>
      <c r="G29" s="271" t="e">
        <f t="shared" si="22"/>
        <v>#REF!</v>
      </c>
      <c r="H29" s="271">
        <f t="shared" si="23"/>
        <v>0</v>
      </c>
      <c r="I29" s="206">
        <f>ВУС!Q11</f>
        <v>0</v>
      </c>
      <c r="J29" s="206"/>
      <c r="K29" s="271" t="e">
        <f t="shared" si="24"/>
        <v>#REF!</v>
      </c>
      <c r="L29" s="206" t="e">
        <f>#REF!</f>
        <v>#REF!</v>
      </c>
      <c r="M29" s="202" t="e">
        <f>#REF!</f>
        <v>#REF!</v>
      </c>
      <c r="N29" s="202"/>
      <c r="O29" s="253" t="e">
        <f t="shared" si="25"/>
        <v>#REF!</v>
      </c>
      <c r="P29" s="255">
        <f>E29+I29+J29</f>
        <v>109111</v>
      </c>
      <c r="Q29" s="255" t="e">
        <f t="shared" si="26"/>
        <v>#REF!</v>
      </c>
      <c r="R29" s="261" t="e">
        <f t="shared" si="27"/>
        <v>#REF!</v>
      </c>
      <c r="S29" s="288" t="e">
        <f>(R29-H29-K29)*5/100+37.1+23.05</f>
        <v>#REF!</v>
      </c>
      <c r="T29" s="257" t="e">
        <f t="shared" si="28"/>
        <v>#REF!</v>
      </c>
      <c r="U29" s="272" t="e">
        <f t="shared" si="29"/>
        <v>#REF!</v>
      </c>
      <c r="V29" s="274" t="e">
        <f>79600-S29</f>
        <v>#REF!</v>
      </c>
      <c r="W29" s="258"/>
    </row>
    <row r="30" spans="1:23" ht="15.75" customHeight="1" x14ac:dyDescent="0.2">
      <c r="A30" s="251">
        <v>4</v>
      </c>
      <c r="B30" s="252" t="s">
        <v>99</v>
      </c>
      <c r="C30" s="271" t="e">
        <f>#REF!</f>
        <v>#REF!</v>
      </c>
      <c r="D30" s="271" t="e">
        <f t="shared" si="21"/>
        <v>#REF!</v>
      </c>
      <c r="E30" s="206">
        <f>'Регион ФФПП 2026'!P34</f>
        <v>504576</v>
      </c>
      <c r="F30" s="260" t="e">
        <f>#REF!</f>
        <v>#REF!</v>
      </c>
      <c r="G30" s="271" t="e">
        <f t="shared" si="22"/>
        <v>#REF!</v>
      </c>
      <c r="H30" s="271">
        <f t="shared" si="23"/>
        <v>0</v>
      </c>
      <c r="I30" s="206">
        <f>ВУС!Q12</f>
        <v>0</v>
      </c>
      <c r="J30" s="206"/>
      <c r="K30" s="271" t="e">
        <f t="shared" si="24"/>
        <v>#REF!</v>
      </c>
      <c r="L30" s="206" t="e">
        <f>#REF!</f>
        <v>#REF!</v>
      </c>
      <c r="M30" s="202" t="e">
        <f>#REF!</f>
        <v>#REF!</v>
      </c>
      <c r="N30" s="202"/>
      <c r="O30" s="253" t="e">
        <f t="shared" si="25"/>
        <v>#REF!</v>
      </c>
      <c r="P30" s="255">
        <f>E30+I30+J30</f>
        <v>504576</v>
      </c>
      <c r="Q30" s="255" t="e">
        <f t="shared" si="26"/>
        <v>#REF!</v>
      </c>
      <c r="R30" s="261" t="e">
        <f t="shared" si="27"/>
        <v>#REF!</v>
      </c>
      <c r="S30" s="288" t="e">
        <f>(R30-H30-K30)*5/100+13.6+10.2</f>
        <v>#REF!</v>
      </c>
      <c r="T30" s="257" t="e">
        <f t="shared" si="28"/>
        <v>#REF!</v>
      </c>
      <c r="U30" s="272" t="e">
        <f t="shared" si="29"/>
        <v>#REF!</v>
      </c>
      <c r="V30" s="274" t="e">
        <f>121900-S30</f>
        <v>#REF!</v>
      </c>
      <c r="W30" s="258"/>
    </row>
    <row r="31" spans="1:23" ht="15.75" customHeight="1" x14ac:dyDescent="0.2">
      <c r="A31" s="251">
        <v>3</v>
      </c>
      <c r="B31" s="252" t="s">
        <v>100</v>
      </c>
      <c r="C31" s="271" t="e">
        <f>#REF!</f>
        <v>#REF!</v>
      </c>
      <c r="D31" s="271" t="e">
        <f t="shared" si="21"/>
        <v>#REF!</v>
      </c>
      <c r="E31" s="206">
        <f>'Регион ФФПП 2026'!P35</f>
        <v>241627</v>
      </c>
      <c r="F31" s="260" t="e">
        <f>#REF!</f>
        <v>#REF!</v>
      </c>
      <c r="G31" s="271" t="e">
        <f t="shared" si="22"/>
        <v>#REF!</v>
      </c>
      <c r="H31" s="271">
        <f t="shared" si="23"/>
        <v>0</v>
      </c>
      <c r="I31" s="206">
        <f>ВУС!Q13</f>
        <v>0</v>
      </c>
      <c r="J31" s="206"/>
      <c r="K31" s="271" t="e">
        <f t="shared" si="24"/>
        <v>#REF!</v>
      </c>
      <c r="L31" s="206" t="e">
        <f>#REF!</f>
        <v>#REF!</v>
      </c>
      <c r="M31" s="202"/>
      <c r="N31" s="202"/>
      <c r="O31" s="253" t="e">
        <f t="shared" si="25"/>
        <v>#REF!</v>
      </c>
      <c r="P31" s="255">
        <f>E31+I31+J31</f>
        <v>241627</v>
      </c>
      <c r="Q31" s="255" t="e">
        <f t="shared" si="26"/>
        <v>#REF!</v>
      </c>
      <c r="R31" s="261" t="e">
        <f t="shared" si="27"/>
        <v>#REF!</v>
      </c>
      <c r="S31" s="288" t="e">
        <f>(R31-H31-K31)*5/100+45.9-19.35</f>
        <v>#REF!</v>
      </c>
      <c r="T31" s="257" t="e">
        <f t="shared" si="28"/>
        <v>#REF!</v>
      </c>
      <c r="U31" s="272" t="e">
        <f t="shared" si="29"/>
        <v>#REF!</v>
      </c>
      <c r="V31" s="274" t="e">
        <f>78400-S31</f>
        <v>#REF!</v>
      </c>
      <c r="W31" s="258"/>
    </row>
    <row r="32" spans="1:23" ht="15.75" customHeight="1" x14ac:dyDescent="0.2">
      <c r="A32" s="251">
        <v>6</v>
      </c>
      <c r="B32" s="252" t="s">
        <v>101</v>
      </c>
      <c r="C32" s="271" t="e">
        <f>#REF!</f>
        <v>#REF!</v>
      </c>
      <c r="D32" s="271" t="e">
        <f t="shared" si="21"/>
        <v>#REF!</v>
      </c>
      <c r="E32" s="206">
        <f>'Регион ФФПП 2026'!P36</f>
        <v>110031</v>
      </c>
      <c r="F32" s="260" t="e">
        <f>#REF!</f>
        <v>#REF!</v>
      </c>
      <c r="G32" s="271" t="e">
        <f t="shared" si="22"/>
        <v>#REF!</v>
      </c>
      <c r="H32" s="271">
        <f t="shared" si="23"/>
        <v>0</v>
      </c>
      <c r="I32" s="206">
        <f>ВУС!Q14</f>
        <v>0</v>
      </c>
      <c r="J32" s="206"/>
      <c r="K32" s="271" t="e">
        <f t="shared" si="24"/>
        <v>#REF!</v>
      </c>
      <c r="L32" s="206" t="e">
        <f>#REF!</f>
        <v>#REF!</v>
      </c>
      <c r="M32" s="202"/>
      <c r="N32" s="202"/>
      <c r="O32" s="253" t="e">
        <f t="shared" si="25"/>
        <v>#REF!</v>
      </c>
      <c r="P32" s="255">
        <f>E32+I32+J32</f>
        <v>110031</v>
      </c>
      <c r="Q32" s="255" t="e">
        <f t="shared" si="26"/>
        <v>#REF!</v>
      </c>
      <c r="R32" s="261" t="e">
        <f t="shared" si="27"/>
        <v>#REF!</v>
      </c>
      <c r="S32" s="288" t="e">
        <f>(R32-H32-K32)*5/100+25.5+26.85</f>
        <v>#REF!</v>
      </c>
      <c r="T32" s="257" t="e">
        <f t="shared" si="28"/>
        <v>#REF!</v>
      </c>
      <c r="U32" s="272" t="e">
        <f t="shared" si="29"/>
        <v>#REF!</v>
      </c>
      <c r="V32" s="274" t="e">
        <f>76800-S32</f>
        <v>#REF!</v>
      </c>
      <c r="W32" s="258"/>
    </row>
    <row r="33" spans="1:23" s="263" customFormat="1" ht="19.5" customHeight="1" x14ac:dyDescent="0.2">
      <c r="A33" s="342" t="s">
        <v>0</v>
      </c>
      <c r="B33" s="342"/>
      <c r="C33" s="207" t="e">
        <f t="shared" ref="C33:M33" si="30">SUM(C27:C32)</f>
        <v>#REF!</v>
      </c>
      <c r="D33" s="207" t="e">
        <f t="shared" si="30"/>
        <v>#REF!</v>
      </c>
      <c r="E33" s="207">
        <f t="shared" si="30"/>
        <v>995500</v>
      </c>
      <c r="F33" s="207" t="e">
        <f t="shared" si="30"/>
        <v>#REF!</v>
      </c>
      <c r="G33" s="207" t="e">
        <f t="shared" si="30"/>
        <v>#REF!</v>
      </c>
      <c r="H33" s="207">
        <f t="shared" si="30"/>
        <v>0</v>
      </c>
      <c r="I33" s="207">
        <f t="shared" si="30"/>
        <v>0</v>
      </c>
      <c r="J33" s="207">
        <f t="shared" si="30"/>
        <v>0</v>
      </c>
      <c r="K33" s="207" t="e">
        <f t="shared" si="30"/>
        <v>#REF!</v>
      </c>
      <c r="L33" s="207" t="e">
        <f t="shared" si="30"/>
        <v>#REF!</v>
      </c>
      <c r="M33" s="207" t="e">
        <f t="shared" si="30"/>
        <v>#REF!</v>
      </c>
      <c r="N33" s="207"/>
      <c r="O33" s="207" t="e">
        <f>SUM(O27:O32)</f>
        <v>#REF!</v>
      </c>
      <c r="P33" s="265">
        <f>SUM(P27:P32)</f>
        <v>995500</v>
      </c>
      <c r="Q33" s="265" t="e">
        <f>SUM(Q27:Q32)</f>
        <v>#REF!</v>
      </c>
      <c r="R33" s="266" t="e">
        <f t="shared" si="27"/>
        <v>#REF!</v>
      </c>
      <c r="S33" s="288" t="e">
        <f>SUM(S28:S32)</f>
        <v>#REF!</v>
      </c>
      <c r="T33" s="257"/>
      <c r="U33" s="258"/>
      <c r="V33" s="258"/>
      <c r="W33" s="262"/>
    </row>
    <row r="34" spans="1:23" s="284" customFormat="1" ht="15" customHeight="1" x14ac:dyDescent="0.2">
      <c r="A34" s="278"/>
      <c r="B34" s="278" t="s">
        <v>220</v>
      </c>
      <c r="C34" s="279" t="e">
        <f t="shared" ref="C34:R34" si="31">C33-C27</f>
        <v>#REF!</v>
      </c>
      <c r="D34" s="279" t="e">
        <f t="shared" si="31"/>
        <v>#REF!</v>
      </c>
      <c r="E34" s="279">
        <f t="shared" si="31"/>
        <v>995500</v>
      </c>
      <c r="F34" s="279" t="e">
        <f t="shared" si="31"/>
        <v>#REF!</v>
      </c>
      <c r="G34" s="279" t="e">
        <f t="shared" si="31"/>
        <v>#REF!</v>
      </c>
      <c r="H34" s="279">
        <f t="shared" si="31"/>
        <v>0</v>
      </c>
      <c r="I34" s="279">
        <f t="shared" si="31"/>
        <v>0</v>
      </c>
      <c r="J34" s="279">
        <f t="shared" si="31"/>
        <v>0</v>
      </c>
      <c r="K34" s="279" t="e">
        <f t="shared" si="31"/>
        <v>#REF!</v>
      </c>
      <c r="L34" s="279" t="e">
        <f t="shared" si="31"/>
        <v>#REF!</v>
      </c>
      <c r="M34" s="279" t="e">
        <f t="shared" si="31"/>
        <v>#REF!</v>
      </c>
      <c r="N34" s="279">
        <f t="shared" si="31"/>
        <v>0</v>
      </c>
      <c r="O34" s="279" t="e">
        <f t="shared" si="31"/>
        <v>#REF!</v>
      </c>
      <c r="P34" s="279">
        <f t="shared" si="31"/>
        <v>995500</v>
      </c>
      <c r="Q34" s="279" t="e">
        <f t="shared" si="31"/>
        <v>#REF!</v>
      </c>
      <c r="R34" s="279" t="e">
        <f t="shared" si="31"/>
        <v>#REF!</v>
      </c>
      <c r="S34" s="280"/>
      <c r="T34" s="281"/>
      <c r="U34" s="282"/>
      <c r="V34" s="282"/>
      <c r="W34" s="283"/>
    </row>
    <row r="35" spans="1:23" s="205" customFormat="1" ht="12.75" customHeight="1" x14ac:dyDescent="0.2">
      <c r="C35" s="209"/>
      <c r="G35" s="267"/>
      <c r="H35" s="267"/>
      <c r="K35" s="267"/>
      <c r="L35" s="209"/>
      <c r="O35" s="276"/>
      <c r="P35" s="276"/>
      <c r="Q35" s="276"/>
      <c r="R35" s="205">
        <v>21263031.66</v>
      </c>
    </row>
  </sheetData>
  <mergeCells count="39">
    <mergeCell ref="R3:R4"/>
    <mergeCell ref="A3:A4"/>
    <mergeCell ref="B3:B4"/>
    <mergeCell ref="C3:C4"/>
    <mergeCell ref="D3:D4"/>
    <mergeCell ref="E3:F3"/>
    <mergeCell ref="G3:G4"/>
    <mergeCell ref="H3:H4"/>
    <mergeCell ref="I3:J3"/>
    <mergeCell ref="K3:K4"/>
    <mergeCell ref="L3:N3"/>
    <mergeCell ref="O3:O4"/>
    <mergeCell ref="A11:B11"/>
    <mergeCell ref="A14:A15"/>
    <mergeCell ref="B14:B15"/>
    <mergeCell ref="C14:C15"/>
    <mergeCell ref="D14:D15"/>
    <mergeCell ref="R25:R26"/>
    <mergeCell ref="A33:B33"/>
    <mergeCell ref="G14:G15"/>
    <mergeCell ref="R14:R15"/>
    <mergeCell ref="A22:B22"/>
    <mergeCell ref="A25:A26"/>
    <mergeCell ref="B25:B26"/>
    <mergeCell ref="C25:C26"/>
    <mergeCell ref="D25:D26"/>
    <mergeCell ref="E25:F25"/>
    <mergeCell ref="G25:G26"/>
    <mergeCell ref="E14:F14"/>
    <mergeCell ref="H14:H15"/>
    <mergeCell ref="I14:J14"/>
    <mergeCell ref="H25:H26"/>
    <mergeCell ref="I25:J25"/>
    <mergeCell ref="L14:N14"/>
    <mergeCell ref="O14:O15"/>
    <mergeCell ref="K25:K26"/>
    <mergeCell ref="L25:N25"/>
    <mergeCell ref="O25:O26"/>
    <mergeCell ref="K14:K15"/>
  </mergeCells>
  <pageMargins left="0.11811023622047245" right="0.11811023622047245" top="0.35433070866141736" bottom="0.35433070866141736" header="0.31496062992125984" footer="0.31496062992125984"/>
  <pageSetup paperSize="9" scale="8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selection activeCell="C1" sqref="C1:D1"/>
    </sheetView>
  </sheetViews>
  <sheetFormatPr defaultRowHeight="12.75" x14ac:dyDescent="0.2"/>
  <cols>
    <col min="1" max="1" width="5.33203125" style="166" customWidth="1"/>
    <col min="2" max="2" width="53" style="166" customWidth="1"/>
    <col min="3" max="4" width="11.6640625" style="166" customWidth="1"/>
    <col min="5" max="16384" width="9.33203125" style="166"/>
  </cols>
  <sheetData>
    <row r="1" spans="1:7" x14ac:dyDescent="0.2">
      <c r="A1" s="165"/>
      <c r="B1" s="165"/>
      <c r="C1" s="354" t="s">
        <v>191</v>
      </c>
      <c r="D1" s="355"/>
      <c r="E1" s="165"/>
      <c r="F1" s="165"/>
      <c r="G1" s="165"/>
    </row>
    <row r="2" spans="1:7" x14ac:dyDescent="0.2">
      <c r="A2" s="165"/>
      <c r="B2" s="165"/>
      <c r="C2" s="165" t="s">
        <v>189</v>
      </c>
      <c r="D2" s="165" t="s">
        <v>190</v>
      </c>
      <c r="E2" s="165"/>
      <c r="F2" s="165"/>
      <c r="G2" s="165"/>
    </row>
    <row r="3" spans="1:7" ht="33.75" customHeight="1" x14ac:dyDescent="0.2">
      <c r="A3" s="165">
        <v>1</v>
      </c>
      <c r="B3" s="163" t="s">
        <v>102</v>
      </c>
      <c r="C3" s="165">
        <v>0</v>
      </c>
      <c r="D3" s="165">
        <v>854.88</v>
      </c>
      <c r="E3" s="165"/>
      <c r="F3" s="165"/>
      <c r="G3" s="165"/>
    </row>
    <row r="4" spans="1:7" ht="24" customHeight="1" x14ac:dyDescent="0.2">
      <c r="A4" s="165">
        <v>2</v>
      </c>
      <c r="B4" s="164" t="s">
        <v>124</v>
      </c>
      <c r="C4" s="165">
        <v>1.04</v>
      </c>
      <c r="D4" s="165">
        <v>0</v>
      </c>
      <c r="E4" s="165"/>
      <c r="F4" s="165"/>
      <c r="G4" s="165"/>
    </row>
    <row r="5" spans="1:7" ht="24" customHeight="1" x14ac:dyDescent="0.2">
      <c r="A5" s="165">
        <v>3</v>
      </c>
      <c r="B5" s="164" t="s">
        <v>125</v>
      </c>
      <c r="C5" s="165">
        <v>3.26</v>
      </c>
      <c r="D5" s="165">
        <v>14.06</v>
      </c>
      <c r="E5" s="165"/>
      <c r="F5" s="165"/>
      <c r="G5" s="165"/>
    </row>
    <row r="6" spans="1:7" ht="24" customHeight="1" x14ac:dyDescent="0.2">
      <c r="A6" s="165">
        <v>4</v>
      </c>
      <c r="B6" s="164" t="s">
        <v>126</v>
      </c>
      <c r="C6" s="165">
        <v>1.77</v>
      </c>
      <c r="D6" s="165">
        <v>0</v>
      </c>
      <c r="E6" s="165"/>
      <c r="F6" s="165"/>
      <c r="G6" s="165"/>
    </row>
    <row r="7" spans="1:7" ht="24" customHeight="1" x14ac:dyDescent="0.2">
      <c r="A7" s="165">
        <v>5</v>
      </c>
      <c r="B7" s="164" t="s">
        <v>127</v>
      </c>
      <c r="C7" s="165">
        <v>291.88</v>
      </c>
      <c r="D7" s="165">
        <v>0</v>
      </c>
      <c r="E7" s="165"/>
      <c r="F7" s="165"/>
      <c r="G7" s="165"/>
    </row>
    <row r="8" spans="1:7" ht="22.5" x14ac:dyDescent="0.2">
      <c r="A8" s="165">
        <v>6</v>
      </c>
      <c r="B8" s="164" t="s">
        <v>128</v>
      </c>
      <c r="C8" s="165">
        <v>182.76</v>
      </c>
      <c r="D8" s="165">
        <v>55.43</v>
      </c>
      <c r="E8" s="165"/>
      <c r="F8" s="165"/>
      <c r="G8" s="165"/>
    </row>
    <row r="9" spans="1:7" ht="22.5" x14ac:dyDescent="0.2">
      <c r="A9" s="165">
        <v>7</v>
      </c>
      <c r="B9" s="164" t="s">
        <v>129</v>
      </c>
      <c r="C9" s="165">
        <v>58.23</v>
      </c>
      <c r="D9" s="165">
        <v>0</v>
      </c>
      <c r="E9" s="165"/>
      <c r="F9" s="165"/>
      <c r="G9" s="165"/>
    </row>
    <row r="10" spans="1:7" x14ac:dyDescent="0.2">
      <c r="A10" s="165">
        <v>8</v>
      </c>
      <c r="B10" s="164" t="s">
        <v>130</v>
      </c>
      <c r="C10" s="165">
        <v>19.829999999999998</v>
      </c>
      <c r="D10" s="165">
        <v>4.49</v>
      </c>
      <c r="E10" s="165"/>
      <c r="F10" s="165"/>
      <c r="G10" s="165"/>
    </row>
    <row r="11" spans="1:7" x14ac:dyDescent="0.2">
      <c r="A11" s="165">
        <v>9</v>
      </c>
      <c r="B11" s="164" t="s">
        <v>131</v>
      </c>
      <c r="C11" s="165">
        <v>149.96</v>
      </c>
      <c r="D11" s="165">
        <v>0.73</v>
      </c>
      <c r="E11" s="165"/>
      <c r="F11" s="165"/>
      <c r="G11" s="165"/>
    </row>
    <row r="12" spans="1:7" ht="22.5" x14ac:dyDescent="0.2">
      <c r="A12" s="165">
        <v>10</v>
      </c>
      <c r="B12" s="164" t="s">
        <v>132</v>
      </c>
      <c r="C12" s="165">
        <v>77.989999999999995</v>
      </c>
      <c r="D12" s="165">
        <v>0</v>
      </c>
      <c r="E12" s="165"/>
      <c r="F12" s="165"/>
      <c r="G12" s="165"/>
    </row>
    <row r="13" spans="1:7" ht="45" x14ac:dyDescent="0.2">
      <c r="A13" s="165">
        <v>11</v>
      </c>
      <c r="B13" s="164" t="s">
        <v>103</v>
      </c>
      <c r="C13" s="165">
        <v>77.930000000000007</v>
      </c>
      <c r="D13" s="165">
        <v>0</v>
      </c>
      <c r="E13" s="165"/>
      <c r="F13" s="165"/>
      <c r="G13" s="165"/>
    </row>
    <row r="14" spans="1:7" ht="33.75" x14ac:dyDescent="0.2">
      <c r="A14" s="165">
        <v>12</v>
      </c>
      <c r="B14" s="164" t="s">
        <v>133</v>
      </c>
      <c r="C14" s="165">
        <v>2.91</v>
      </c>
      <c r="D14" s="165">
        <v>2.91</v>
      </c>
      <c r="E14" s="165"/>
      <c r="F14" s="165"/>
      <c r="G14" s="165"/>
    </row>
    <row r="15" spans="1:7" x14ac:dyDescent="0.2">
      <c r="A15" s="165">
        <v>13</v>
      </c>
      <c r="B15" s="164" t="s">
        <v>134</v>
      </c>
      <c r="C15" s="165">
        <v>15.88</v>
      </c>
      <c r="D15" s="165">
        <v>6.56</v>
      </c>
      <c r="E15" s="165"/>
      <c r="F15" s="165"/>
      <c r="G15" s="165"/>
    </row>
    <row r="16" spans="1:7" x14ac:dyDescent="0.2">
      <c r="A16" s="165">
        <v>14</v>
      </c>
      <c r="B16" s="163" t="s">
        <v>135</v>
      </c>
      <c r="C16" s="165">
        <v>36.979999999999997</v>
      </c>
      <c r="D16" s="165">
        <v>27.84</v>
      </c>
      <c r="E16" s="165"/>
      <c r="F16" s="165"/>
      <c r="G16" s="165"/>
    </row>
  </sheetData>
  <mergeCells count="1">
    <mergeCell ref="C1:D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S26"/>
  <sheetViews>
    <sheetView zoomScale="90" zoomScaleNormal="90" workbookViewId="0">
      <selection activeCell="O8" sqref="O8"/>
    </sheetView>
  </sheetViews>
  <sheetFormatPr defaultColWidth="7.6640625" defaultRowHeight="12.75" x14ac:dyDescent="0.2"/>
  <cols>
    <col min="1" max="1" width="14.83203125" style="211" customWidth="1"/>
    <col min="2" max="4" width="11.6640625" style="211" customWidth="1"/>
    <col min="5" max="5" width="7.6640625" style="211" customWidth="1"/>
    <col min="6" max="6" width="8.33203125" style="211" customWidth="1"/>
    <col min="7" max="8" width="7.6640625" style="211" customWidth="1"/>
    <col min="9" max="9" width="15.6640625" style="211" customWidth="1"/>
    <col min="10" max="11" width="16.1640625" style="211" customWidth="1"/>
    <col min="12" max="12" width="15.5" style="211" customWidth="1"/>
    <col min="13" max="14" width="16.1640625" style="211" customWidth="1"/>
    <col min="15" max="15" width="14.83203125" style="211" customWidth="1"/>
    <col min="16" max="17" width="16.1640625" style="211" customWidth="1"/>
    <col min="18" max="246" width="10.6640625" style="211" customWidth="1"/>
    <col min="247" max="247" width="17.1640625" style="211" customWidth="1"/>
    <col min="248" max="250" width="6.6640625" style="211" customWidth="1"/>
    <col min="251" max="16384" width="7.6640625" style="211"/>
  </cols>
  <sheetData>
    <row r="1" spans="1:253" ht="50.25" customHeight="1" x14ac:dyDescent="0.2">
      <c r="A1" s="356" t="s">
        <v>215</v>
      </c>
      <c r="B1" s="356"/>
      <c r="C1" s="356"/>
      <c r="D1" s="356"/>
      <c r="E1" s="356"/>
      <c r="F1" s="356"/>
      <c r="G1" s="356"/>
      <c r="H1" s="356"/>
      <c r="I1" s="356"/>
      <c r="J1" s="356"/>
      <c r="K1" s="356"/>
      <c r="L1" s="356"/>
      <c r="M1" s="356"/>
      <c r="N1" s="356"/>
      <c r="O1" s="356"/>
      <c r="P1" s="356"/>
      <c r="Q1" s="356"/>
    </row>
    <row r="2" spans="1:253" ht="15.75" x14ac:dyDescent="0.2">
      <c r="A2" s="212" t="s">
        <v>192</v>
      </c>
      <c r="B2" s="212"/>
      <c r="C2" s="212"/>
      <c r="D2" s="212"/>
      <c r="E2" s="212"/>
      <c r="F2" s="212"/>
      <c r="G2" s="212"/>
      <c r="H2" s="212"/>
      <c r="I2" s="212"/>
      <c r="J2" s="212"/>
      <c r="K2" s="212"/>
    </row>
    <row r="3" spans="1:253" ht="15.75" x14ac:dyDescent="0.2">
      <c r="A3" s="357" t="s">
        <v>193</v>
      </c>
      <c r="B3" s="360" t="s">
        <v>194</v>
      </c>
      <c r="C3" s="361"/>
      <c r="D3" s="361"/>
      <c r="E3" s="362" t="s">
        <v>195</v>
      </c>
      <c r="F3" s="362"/>
      <c r="G3" s="362"/>
      <c r="H3" s="362"/>
      <c r="I3" s="363" t="s">
        <v>187</v>
      </c>
      <c r="J3" s="364"/>
      <c r="K3" s="364"/>
      <c r="L3" s="363" t="s">
        <v>188</v>
      </c>
      <c r="M3" s="364"/>
      <c r="N3" s="364"/>
      <c r="O3" s="363" t="s">
        <v>214</v>
      </c>
      <c r="P3" s="364"/>
      <c r="Q3" s="364"/>
    </row>
    <row r="4" spans="1:253" ht="15.75" x14ac:dyDescent="0.2">
      <c r="A4" s="358"/>
      <c r="B4" s="365" t="s">
        <v>163</v>
      </c>
      <c r="C4" s="368" t="s">
        <v>162</v>
      </c>
      <c r="D4" s="369"/>
      <c r="E4" s="365" t="s">
        <v>163</v>
      </c>
      <c r="F4" s="365" t="s">
        <v>196</v>
      </c>
      <c r="G4" s="368" t="s">
        <v>197</v>
      </c>
      <c r="H4" s="368" t="s">
        <v>198</v>
      </c>
      <c r="I4" s="363" t="s">
        <v>199</v>
      </c>
      <c r="J4" s="374"/>
      <c r="K4" s="370" t="s">
        <v>200</v>
      </c>
      <c r="L4" s="363" t="s">
        <v>199</v>
      </c>
      <c r="M4" s="374"/>
      <c r="N4" s="370" t="s">
        <v>213</v>
      </c>
      <c r="O4" s="363" t="s">
        <v>199</v>
      </c>
      <c r="P4" s="374"/>
      <c r="Q4" s="370" t="s">
        <v>216</v>
      </c>
    </row>
    <row r="5" spans="1:253" x14ac:dyDescent="0.2">
      <c r="A5" s="358"/>
      <c r="B5" s="366"/>
      <c r="C5" s="365" t="s">
        <v>201</v>
      </c>
      <c r="D5" s="365" t="s">
        <v>202</v>
      </c>
      <c r="E5" s="366"/>
      <c r="F5" s="366"/>
      <c r="G5" s="368"/>
      <c r="H5" s="368"/>
      <c r="I5" s="368" t="s">
        <v>163</v>
      </c>
      <c r="J5" s="365" t="s">
        <v>203</v>
      </c>
      <c r="K5" s="371"/>
      <c r="L5" s="368" t="s">
        <v>163</v>
      </c>
      <c r="M5" s="365" t="s">
        <v>203</v>
      </c>
      <c r="N5" s="371"/>
      <c r="O5" s="368" t="s">
        <v>163</v>
      </c>
      <c r="P5" s="365" t="s">
        <v>203</v>
      </c>
      <c r="Q5" s="371"/>
    </row>
    <row r="6" spans="1:253" ht="27" customHeight="1" x14ac:dyDescent="0.2">
      <c r="A6" s="359"/>
      <c r="B6" s="367"/>
      <c r="C6" s="367"/>
      <c r="D6" s="367"/>
      <c r="E6" s="367"/>
      <c r="F6" s="367"/>
      <c r="G6" s="368"/>
      <c r="H6" s="368"/>
      <c r="I6" s="368"/>
      <c r="J6" s="367"/>
      <c r="K6" s="372"/>
      <c r="L6" s="368"/>
      <c r="M6" s="367"/>
      <c r="N6" s="372"/>
      <c r="O6" s="368"/>
      <c r="P6" s="367"/>
      <c r="Q6" s="372"/>
    </row>
    <row r="7" spans="1:253" x14ac:dyDescent="0.2">
      <c r="A7" s="213" t="s">
        <v>25</v>
      </c>
      <c r="B7" s="213">
        <v>2</v>
      </c>
      <c r="C7" s="213">
        <v>3</v>
      </c>
      <c r="D7" s="213">
        <v>4</v>
      </c>
      <c r="E7" s="213">
        <v>5</v>
      </c>
      <c r="F7" s="213"/>
      <c r="G7" s="213">
        <v>6</v>
      </c>
      <c r="H7" s="213">
        <v>7</v>
      </c>
      <c r="I7" s="213">
        <v>8</v>
      </c>
      <c r="J7" s="214">
        <v>9</v>
      </c>
      <c r="K7" s="214">
        <v>10</v>
      </c>
      <c r="L7" s="213">
        <v>12</v>
      </c>
      <c r="M7" s="214">
        <v>13</v>
      </c>
      <c r="N7" s="214">
        <v>14</v>
      </c>
      <c r="O7" s="213">
        <v>16</v>
      </c>
      <c r="P7" s="214">
        <v>17</v>
      </c>
      <c r="Q7" s="214">
        <v>18</v>
      </c>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c r="AW7" s="215"/>
      <c r="AX7" s="215"/>
      <c r="AY7" s="215"/>
      <c r="AZ7" s="215"/>
      <c r="BA7" s="215"/>
      <c r="BB7" s="215"/>
      <c r="BC7" s="215"/>
      <c r="BD7" s="215"/>
      <c r="BE7" s="215"/>
      <c r="BF7" s="215"/>
      <c r="BG7" s="215"/>
      <c r="BH7" s="215"/>
      <c r="BI7" s="215"/>
      <c r="BJ7" s="215"/>
      <c r="BK7" s="215"/>
      <c r="BL7" s="215"/>
      <c r="BM7" s="215"/>
      <c r="BN7" s="215"/>
      <c r="BO7" s="215"/>
      <c r="BP7" s="215"/>
      <c r="BQ7" s="215"/>
      <c r="BR7" s="215"/>
      <c r="BS7" s="215"/>
      <c r="BT7" s="215"/>
      <c r="BU7" s="215"/>
      <c r="BV7" s="215"/>
      <c r="BW7" s="215"/>
      <c r="BX7" s="215"/>
      <c r="BY7" s="215"/>
      <c r="BZ7" s="215"/>
      <c r="CA7" s="215"/>
      <c r="CB7" s="215"/>
      <c r="CC7" s="215"/>
      <c r="CD7" s="215"/>
      <c r="CE7" s="215"/>
      <c r="CF7" s="215"/>
      <c r="CG7" s="215"/>
      <c r="CH7" s="215"/>
      <c r="CI7" s="215"/>
      <c r="CJ7" s="215"/>
      <c r="CK7" s="215"/>
      <c r="CL7" s="215"/>
      <c r="CM7" s="215"/>
      <c r="CN7" s="215"/>
      <c r="CO7" s="215"/>
      <c r="CP7" s="215"/>
      <c r="CQ7" s="215"/>
      <c r="CR7" s="215"/>
      <c r="CS7" s="215"/>
      <c r="CT7" s="215"/>
      <c r="CU7" s="215"/>
      <c r="CV7" s="215"/>
      <c r="CW7" s="215"/>
      <c r="CX7" s="215"/>
      <c r="CY7" s="215"/>
      <c r="CZ7" s="215"/>
      <c r="DA7" s="215"/>
      <c r="DB7" s="215"/>
      <c r="DC7" s="215"/>
      <c r="DD7" s="215"/>
      <c r="DE7" s="215"/>
      <c r="DF7" s="215"/>
      <c r="DG7" s="215"/>
      <c r="DH7" s="215"/>
      <c r="DI7" s="215"/>
      <c r="DJ7" s="215"/>
      <c r="DK7" s="215"/>
      <c r="DL7" s="215"/>
      <c r="DM7" s="215"/>
      <c r="DN7" s="215"/>
      <c r="DO7" s="215"/>
      <c r="DP7" s="215"/>
      <c r="DQ7" s="215"/>
      <c r="DR7" s="215"/>
      <c r="DS7" s="215"/>
      <c r="DT7" s="215"/>
      <c r="DU7" s="215"/>
      <c r="DV7" s="215"/>
      <c r="DW7" s="215"/>
      <c r="DX7" s="215"/>
      <c r="DY7" s="215"/>
      <c r="DZ7" s="215"/>
      <c r="EA7" s="215"/>
      <c r="EB7" s="215"/>
      <c r="EC7" s="215"/>
      <c r="ED7" s="215"/>
      <c r="EE7" s="215"/>
      <c r="EF7" s="215"/>
      <c r="EG7" s="215"/>
      <c r="EH7" s="215"/>
      <c r="EI7" s="215"/>
      <c r="EJ7" s="215"/>
      <c r="EK7" s="215"/>
      <c r="EL7" s="215"/>
      <c r="EM7" s="215"/>
      <c r="EN7" s="215"/>
      <c r="EO7" s="215"/>
      <c r="EP7" s="215"/>
      <c r="EQ7" s="215"/>
      <c r="ER7" s="215"/>
      <c r="ES7" s="215"/>
      <c r="ET7" s="215"/>
      <c r="EU7" s="215"/>
      <c r="EV7" s="215"/>
      <c r="EW7" s="215"/>
      <c r="EX7" s="215"/>
      <c r="EY7" s="215"/>
      <c r="EZ7" s="215"/>
      <c r="FA7" s="215"/>
      <c r="FB7" s="215"/>
      <c r="FC7" s="215"/>
      <c r="FD7" s="215"/>
      <c r="FE7" s="215"/>
      <c r="FF7" s="215"/>
      <c r="FG7" s="215"/>
      <c r="FH7" s="215"/>
      <c r="FI7" s="215"/>
      <c r="FJ7" s="215"/>
      <c r="FK7" s="215"/>
      <c r="FL7" s="215"/>
      <c r="FM7" s="215"/>
      <c r="FN7" s="215"/>
      <c r="FO7" s="215"/>
      <c r="FP7" s="215"/>
      <c r="FQ7" s="215"/>
      <c r="FR7" s="215"/>
      <c r="FS7" s="215"/>
      <c r="FT7" s="215"/>
      <c r="FU7" s="215"/>
      <c r="FV7" s="215"/>
      <c r="FW7" s="215"/>
      <c r="FX7" s="215"/>
      <c r="FY7" s="215"/>
      <c r="FZ7" s="215"/>
      <c r="GA7" s="215"/>
      <c r="GB7" s="215"/>
      <c r="GC7" s="215"/>
      <c r="GD7" s="215"/>
      <c r="GE7" s="215"/>
      <c r="GF7" s="215"/>
      <c r="GG7" s="215"/>
      <c r="GH7" s="215"/>
      <c r="GI7" s="215"/>
      <c r="GJ7" s="215"/>
      <c r="GK7" s="215"/>
      <c r="GL7" s="215"/>
      <c r="GM7" s="215"/>
      <c r="GN7" s="215"/>
      <c r="GO7" s="215"/>
      <c r="GP7" s="215"/>
      <c r="GQ7" s="215"/>
      <c r="GR7" s="215"/>
      <c r="GS7" s="215"/>
      <c r="GT7" s="215"/>
      <c r="GU7" s="215"/>
      <c r="GV7" s="215"/>
      <c r="GW7" s="215"/>
      <c r="GX7" s="215"/>
      <c r="GY7" s="215"/>
      <c r="GZ7" s="215"/>
      <c r="HA7" s="215"/>
      <c r="HB7" s="215"/>
      <c r="HC7" s="215"/>
      <c r="HD7" s="215"/>
      <c r="HE7" s="215"/>
      <c r="HF7" s="215"/>
      <c r="HG7" s="215"/>
      <c r="HH7" s="215"/>
      <c r="HI7" s="215"/>
      <c r="HJ7" s="215"/>
      <c r="HK7" s="215"/>
      <c r="HL7" s="215"/>
      <c r="HM7" s="215"/>
      <c r="HN7" s="215"/>
      <c r="HO7" s="215"/>
      <c r="HP7" s="215"/>
      <c r="HQ7" s="215"/>
      <c r="HR7" s="215"/>
      <c r="HS7" s="215"/>
      <c r="HT7" s="215"/>
      <c r="HU7" s="215"/>
      <c r="HV7" s="215"/>
      <c r="HW7" s="215"/>
      <c r="HX7" s="215"/>
      <c r="HY7" s="215"/>
      <c r="HZ7" s="215"/>
      <c r="IA7" s="215"/>
      <c r="IB7" s="215"/>
      <c r="IC7" s="215"/>
      <c r="ID7" s="215"/>
      <c r="IE7" s="215"/>
      <c r="IF7" s="215"/>
      <c r="IG7" s="215"/>
      <c r="IH7" s="215"/>
      <c r="II7" s="215"/>
      <c r="IJ7" s="215"/>
      <c r="IK7" s="215"/>
      <c r="IL7" s="215"/>
      <c r="IM7" s="215"/>
      <c r="IN7" s="215"/>
      <c r="IO7" s="215"/>
      <c r="IP7" s="215"/>
      <c r="IQ7" s="215"/>
      <c r="IR7" s="215"/>
      <c r="IS7" s="215"/>
    </row>
    <row r="8" spans="1:253" s="221" customFormat="1" ht="31.5" x14ac:dyDescent="0.2">
      <c r="A8" s="216" t="s">
        <v>204</v>
      </c>
      <c r="B8" s="217">
        <f>SUM(B9:B14)</f>
        <v>7</v>
      </c>
      <c r="C8" s="217">
        <f>SUM(C9:C14)</f>
        <v>2</v>
      </c>
      <c r="D8" s="217">
        <f>SUM(D9:D14)</f>
        <v>5</v>
      </c>
      <c r="E8" s="218">
        <f>SUM(G8:H8)</f>
        <v>4</v>
      </c>
      <c r="F8" s="218">
        <v>0.4</v>
      </c>
      <c r="G8" s="218">
        <f>SUM(G9:G14)</f>
        <v>2</v>
      </c>
      <c r="H8" s="218">
        <f>SUM(H9:H14)</f>
        <v>2</v>
      </c>
      <c r="I8" s="219"/>
      <c r="J8" s="220">
        <f>I8/E8</f>
        <v>0</v>
      </c>
      <c r="K8" s="220">
        <f>SUM(K9:K14)</f>
        <v>0</v>
      </c>
      <c r="L8" s="219"/>
      <c r="M8" s="220">
        <f>L8/E8</f>
        <v>0</v>
      </c>
      <c r="N8" s="220">
        <f>SUM(N9:N14)</f>
        <v>0</v>
      </c>
      <c r="O8" s="219"/>
      <c r="P8" s="220">
        <f>O8/E8</f>
        <v>0</v>
      </c>
      <c r="Q8" s="220">
        <f>SUM(Q9:Q14)</f>
        <v>0</v>
      </c>
    </row>
    <row r="9" spans="1:253" s="215" customFormat="1" ht="38.25" x14ac:dyDescent="0.2">
      <c r="A9" s="222" t="s">
        <v>205</v>
      </c>
      <c r="B9" s="223">
        <f t="shared" ref="B9:B14" si="0">C9+D9</f>
        <v>2</v>
      </c>
      <c r="C9" s="224">
        <v>2</v>
      </c>
      <c r="D9" s="224"/>
      <c r="E9" s="225">
        <f t="shared" ref="E9:E14" si="1">G9+H9</f>
        <v>2</v>
      </c>
      <c r="F9" s="226">
        <v>0.4</v>
      </c>
      <c r="G9" s="225">
        <v>2</v>
      </c>
      <c r="H9" s="225"/>
      <c r="I9" s="227"/>
      <c r="J9" s="228">
        <f t="shared" ref="J9:J14" si="2">J8</f>
        <v>0</v>
      </c>
      <c r="K9" s="227">
        <f t="shared" ref="K9:K14" si="3">J9*E9</f>
        <v>0</v>
      </c>
      <c r="L9" s="227"/>
      <c r="M9" s="228">
        <f t="shared" ref="M9:M14" si="4">M8</f>
        <v>0</v>
      </c>
      <c r="N9" s="227">
        <f t="shared" ref="N9:N14" si="5">M9*E9</f>
        <v>0</v>
      </c>
      <c r="O9" s="227"/>
      <c r="P9" s="228">
        <f t="shared" ref="P9:P14" si="6">P8</f>
        <v>0</v>
      </c>
      <c r="Q9" s="227">
        <f t="shared" ref="Q9:Q14" si="7">P9*E9</f>
        <v>0</v>
      </c>
    </row>
    <row r="10" spans="1:253" s="215" customFormat="1" ht="38.25" x14ac:dyDescent="0.2">
      <c r="A10" s="222" t="s">
        <v>206</v>
      </c>
      <c r="B10" s="223">
        <f t="shared" si="0"/>
        <v>1</v>
      </c>
      <c r="C10" s="224"/>
      <c r="D10" s="224">
        <v>1</v>
      </c>
      <c r="E10" s="225">
        <f t="shared" si="1"/>
        <v>0.4</v>
      </c>
      <c r="F10" s="226">
        <v>0.4</v>
      </c>
      <c r="G10" s="225"/>
      <c r="H10" s="229">
        <v>0.4</v>
      </c>
      <c r="I10" s="227"/>
      <c r="J10" s="228">
        <f t="shared" si="2"/>
        <v>0</v>
      </c>
      <c r="K10" s="227">
        <f t="shared" si="3"/>
        <v>0</v>
      </c>
      <c r="L10" s="227"/>
      <c r="M10" s="228">
        <f t="shared" si="4"/>
        <v>0</v>
      </c>
      <c r="N10" s="227">
        <f t="shared" si="5"/>
        <v>0</v>
      </c>
      <c r="O10" s="227"/>
      <c r="P10" s="228">
        <f t="shared" si="6"/>
        <v>0</v>
      </c>
      <c r="Q10" s="227">
        <f t="shared" si="7"/>
        <v>0</v>
      </c>
    </row>
    <row r="11" spans="1:253" s="215" customFormat="1" ht="38.25" x14ac:dyDescent="0.2">
      <c r="A11" s="222" t="s">
        <v>207</v>
      </c>
      <c r="B11" s="223">
        <f t="shared" si="0"/>
        <v>1</v>
      </c>
      <c r="C11" s="224"/>
      <c r="D11" s="224">
        <v>1</v>
      </c>
      <c r="E11" s="225">
        <f t="shared" si="1"/>
        <v>0.4</v>
      </c>
      <c r="F11" s="226">
        <v>0.4</v>
      </c>
      <c r="G11" s="225"/>
      <c r="H11" s="229">
        <v>0.4</v>
      </c>
      <c r="I11" s="227"/>
      <c r="J11" s="228">
        <f t="shared" si="2"/>
        <v>0</v>
      </c>
      <c r="K11" s="227">
        <f t="shared" si="3"/>
        <v>0</v>
      </c>
      <c r="L11" s="227"/>
      <c r="M11" s="228">
        <f t="shared" si="4"/>
        <v>0</v>
      </c>
      <c r="N11" s="227">
        <f t="shared" si="5"/>
        <v>0</v>
      </c>
      <c r="O11" s="227"/>
      <c r="P11" s="228">
        <f t="shared" si="6"/>
        <v>0</v>
      </c>
      <c r="Q11" s="227">
        <f t="shared" si="7"/>
        <v>0</v>
      </c>
    </row>
    <row r="12" spans="1:253" s="215" customFormat="1" ht="38.25" x14ac:dyDescent="0.2">
      <c r="A12" s="222" t="s">
        <v>208</v>
      </c>
      <c r="B12" s="223">
        <f t="shared" si="0"/>
        <v>1</v>
      </c>
      <c r="C12" s="224"/>
      <c r="D12" s="224">
        <v>1</v>
      </c>
      <c r="E12" s="225">
        <f t="shared" si="1"/>
        <v>0.4</v>
      </c>
      <c r="F12" s="226">
        <v>0.4</v>
      </c>
      <c r="G12" s="225"/>
      <c r="H12" s="229">
        <v>0.4</v>
      </c>
      <c r="I12" s="227"/>
      <c r="J12" s="228">
        <f t="shared" si="2"/>
        <v>0</v>
      </c>
      <c r="K12" s="227">
        <f t="shared" si="3"/>
        <v>0</v>
      </c>
      <c r="L12" s="227"/>
      <c r="M12" s="228">
        <f t="shared" si="4"/>
        <v>0</v>
      </c>
      <c r="N12" s="227">
        <f t="shared" si="5"/>
        <v>0</v>
      </c>
      <c r="O12" s="227"/>
      <c r="P12" s="228">
        <f t="shared" si="6"/>
        <v>0</v>
      </c>
      <c r="Q12" s="227">
        <f t="shared" si="7"/>
        <v>0</v>
      </c>
    </row>
    <row r="13" spans="1:253" s="215" customFormat="1" ht="38.25" x14ac:dyDescent="0.2">
      <c r="A13" s="222" t="s">
        <v>209</v>
      </c>
      <c r="B13" s="223">
        <f t="shared" si="0"/>
        <v>1</v>
      </c>
      <c r="C13" s="230"/>
      <c r="D13" s="230">
        <v>1</v>
      </c>
      <c r="E13" s="225">
        <f t="shared" si="1"/>
        <v>0.4</v>
      </c>
      <c r="F13" s="226">
        <v>0.4</v>
      </c>
      <c r="G13" s="230"/>
      <c r="H13" s="230">
        <v>0.4</v>
      </c>
      <c r="I13" s="227"/>
      <c r="J13" s="228">
        <f t="shared" si="2"/>
        <v>0</v>
      </c>
      <c r="K13" s="227">
        <f t="shared" si="3"/>
        <v>0</v>
      </c>
      <c r="L13" s="227"/>
      <c r="M13" s="228">
        <f t="shared" si="4"/>
        <v>0</v>
      </c>
      <c r="N13" s="227">
        <f t="shared" si="5"/>
        <v>0</v>
      </c>
      <c r="O13" s="227"/>
      <c r="P13" s="228">
        <f t="shared" si="6"/>
        <v>0</v>
      </c>
      <c r="Q13" s="227">
        <f t="shared" si="7"/>
        <v>0</v>
      </c>
    </row>
    <row r="14" spans="1:253" s="215" customFormat="1" ht="38.25" x14ac:dyDescent="0.2">
      <c r="A14" s="222" t="s">
        <v>210</v>
      </c>
      <c r="B14" s="223">
        <f t="shared" si="0"/>
        <v>1</v>
      </c>
      <c r="C14" s="230"/>
      <c r="D14" s="230">
        <v>1</v>
      </c>
      <c r="E14" s="225">
        <f t="shared" si="1"/>
        <v>0.4</v>
      </c>
      <c r="F14" s="226">
        <v>0.4</v>
      </c>
      <c r="G14" s="230"/>
      <c r="H14" s="230">
        <v>0.4</v>
      </c>
      <c r="I14" s="227"/>
      <c r="J14" s="228">
        <f t="shared" si="2"/>
        <v>0</v>
      </c>
      <c r="K14" s="227">
        <f t="shared" si="3"/>
        <v>0</v>
      </c>
      <c r="L14" s="227"/>
      <c r="M14" s="228">
        <f t="shared" si="4"/>
        <v>0</v>
      </c>
      <c r="N14" s="227">
        <f t="shared" si="5"/>
        <v>0</v>
      </c>
      <c r="O14" s="227"/>
      <c r="P14" s="228">
        <f t="shared" si="6"/>
        <v>0</v>
      </c>
      <c r="Q14" s="227">
        <f t="shared" si="7"/>
        <v>0</v>
      </c>
    </row>
    <row r="15" spans="1:253" x14ac:dyDescent="0.2">
      <c r="B15" s="231"/>
      <c r="C15" s="231"/>
      <c r="D15" s="231"/>
      <c r="E15" s="231"/>
      <c r="F15" s="231"/>
      <c r="G15" s="231"/>
      <c r="H15" s="231"/>
      <c r="I15" s="231"/>
      <c r="J15" s="231"/>
      <c r="K15" s="231"/>
    </row>
    <row r="16" spans="1:253" s="232" customFormat="1" ht="15" x14ac:dyDescent="0.25">
      <c r="K16" s="233"/>
    </row>
    <row r="17" spans="1:11" s="232" customFormat="1" ht="15" x14ac:dyDescent="0.25">
      <c r="B17" s="373" t="s">
        <v>211</v>
      </c>
      <c r="C17" s="373"/>
      <c r="D17" s="373"/>
      <c r="E17" s="373"/>
      <c r="F17" s="373"/>
      <c r="G17" s="373"/>
      <c r="H17" s="373"/>
      <c r="I17" s="373"/>
      <c r="J17" s="234"/>
      <c r="K17" s="233"/>
    </row>
    <row r="18" spans="1:11" s="232" customFormat="1" ht="15" x14ac:dyDescent="0.2">
      <c r="B18" s="373" t="s">
        <v>212</v>
      </c>
      <c r="C18" s="373"/>
      <c r="D18" s="373"/>
      <c r="E18" s="373"/>
      <c r="F18" s="373"/>
      <c r="G18" s="373"/>
      <c r="H18" s="373"/>
      <c r="I18" s="373"/>
      <c r="J18" s="234"/>
      <c r="K18" s="235"/>
    </row>
    <row r="19" spans="1:11" ht="18.75" x14ac:dyDescent="0.2">
      <c r="A19" s="236"/>
      <c r="B19" s="236"/>
      <c r="C19" s="236"/>
      <c r="D19" s="236"/>
      <c r="E19" s="236"/>
      <c r="F19" s="237"/>
      <c r="G19" s="236"/>
      <c r="H19" s="236"/>
      <c r="I19" s="238"/>
      <c r="J19" s="238"/>
      <c r="K19" s="239"/>
    </row>
    <row r="20" spans="1:11" ht="15.75" x14ac:dyDescent="0.2">
      <c r="F20" s="240"/>
      <c r="K20" s="239"/>
    </row>
    <row r="21" spans="1:11" ht="15.75" x14ac:dyDescent="0.2">
      <c r="K21" s="239"/>
    </row>
    <row r="22" spans="1:11" ht="15.75" x14ac:dyDescent="0.2">
      <c r="K22" s="239"/>
    </row>
    <row r="23" spans="1:11" ht="15.75" x14ac:dyDescent="0.2">
      <c r="K23" s="239"/>
    </row>
    <row r="24" spans="1:11" ht="15.75" x14ac:dyDescent="0.2">
      <c r="K24" s="239"/>
    </row>
    <row r="25" spans="1:11" ht="15.75" x14ac:dyDescent="0.2">
      <c r="K25" s="239"/>
    </row>
    <row r="26" spans="1:11" ht="15.75" x14ac:dyDescent="0.2">
      <c r="K26" s="239"/>
    </row>
  </sheetData>
  <mergeCells count="29">
    <mergeCell ref="P5:P6"/>
    <mergeCell ref="B17:I17"/>
    <mergeCell ref="B18:I18"/>
    <mergeCell ref="N4:N6"/>
    <mergeCell ref="O4:P4"/>
    <mergeCell ref="M5:M6"/>
    <mergeCell ref="O5:O6"/>
    <mergeCell ref="F4:F6"/>
    <mergeCell ref="G4:G6"/>
    <mergeCell ref="H4:H6"/>
    <mergeCell ref="I4:J4"/>
    <mergeCell ref="K4:K6"/>
    <mergeCell ref="L4:M4"/>
    <mergeCell ref="A1:Q1"/>
    <mergeCell ref="A3:A6"/>
    <mergeCell ref="B3:D3"/>
    <mergeCell ref="E3:H3"/>
    <mergeCell ref="I3:K3"/>
    <mergeCell ref="L3:N3"/>
    <mergeCell ref="O3:Q3"/>
    <mergeCell ref="B4:B6"/>
    <mergeCell ref="C4:D4"/>
    <mergeCell ref="E4:E6"/>
    <mergeCell ref="Q4:Q6"/>
    <mergeCell ref="C5:C6"/>
    <mergeCell ref="D5:D6"/>
    <mergeCell ref="I5:I6"/>
    <mergeCell ref="J5:J6"/>
    <mergeCell ref="L5:L6"/>
  </mergeCells>
  <conditionalFormatting sqref="C13:C16">
    <cfRule type="expression" dxfId="1" priority="1" stopIfTrue="1">
      <formula>MID(#REF!,6,5)="ВСЕГО"</formula>
    </cfRule>
    <cfRule type="expression" dxfId="0" priority="2" stopIfTrue="1">
      <formula>A13="Итого по районам"</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9</vt:i4>
      </vt:variant>
    </vt:vector>
  </HeadingPairs>
  <TitlesOfParts>
    <vt:vector size="16" baseType="lpstr">
      <vt:lpstr>Регион ФФПП 2026</vt:lpstr>
      <vt:lpstr>ИНП2026</vt:lpstr>
      <vt:lpstr>ИБР2026</vt:lpstr>
      <vt:lpstr>Регион сбалансир 2019</vt:lpstr>
      <vt:lpstr>Все доходы 2025-2027</vt:lpstr>
      <vt:lpstr>Норм-вы</vt:lpstr>
      <vt:lpstr>ВУС</vt:lpstr>
      <vt:lpstr>'Все доходы 2025-2027'!Заголовки_для_печати</vt:lpstr>
      <vt:lpstr>ИБР2026!Заголовки_для_печати</vt:lpstr>
      <vt:lpstr>ИНП2026!Заголовки_для_печати</vt:lpstr>
      <vt:lpstr>'Регион сбалансир 2019'!Заголовки_для_печати</vt:lpstr>
      <vt:lpstr>'Регион ФФПП 2026'!Заголовки_для_печати</vt:lpstr>
      <vt:lpstr>ИБР2026!Область_печати</vt:lpstr>
      <vt:lpstr>ИНП2026!Область_печати</vt:lpstr>
      <vt:lpstr>'Регион сбалансир 2019'!Область_печати</vt:lpstr>
      <vt:lpstr>'Регион ФФПП 2026'!Область_печати</vt:lpstr>
    </vt:vector>
  </TitlesOfParts>
  <Manager>Аксёненко Артур</Manager>
  <Company>Финансовое управление Брянской области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Аксёненко Артур</dc:creator>
  <cp:lastModifiedBy>Svetlana-W8</cp:lastModifiedBy>
  <cp:lastPrinted>2025-11-13T08:32:17Z</cp:lastPrinted>
  <dcterms:created xsi:type="dcterms:W3CDTF">1996-11-09T08:12:45Z</dcterms:created>
  <dcterms:modified xsi:type="dcterms:W3CDTF">2025-11-14T11:24:22Z</dcterms:modified>
</cp:coreProperties>
</file>